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 3GPP WI\00 Rel-18 NR MIMO Evolution\00 RAN5文稿\#109 Dallas - 2025-11\"/>
    </mc:Choice>
  </mc:AlternateContent>
  <xr:revisionPtr revIDLastSave="0" documentId="13_ncr:1_{89807F94-0817-4734-8384-A09BC2C988B4}" xr6:coauthVersionLast="47" xr6:coauthVersionMax="47" xr10:uidLastSave="{00000000-0000-0000-0000-000000000000}"/>
  <bookViews>
    <workbookView xWindow="38280" yWindow="-75" windowWidth="38640" windowHeight="21120" tabRatio="809" activeTab="2" xr2:uid="{00000000-000D-0000-FFFF-FFFF00000000}"/>
  </bookViews>
  <sheets>
    <sheet name="Template" sheetId="2" r:id="rId1"/>
    <sheet name="6.5.13.1-1" sheetId="8" r:id="rId2"/>
    <sheet name="6.5.13.1-3" sheetId="11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1" l="1"/>
  <c r="F43" i="11"/>
  <c r="E43" i="11"/>
  <c r="E90" i="11"/>
  <c r="H71" i="11"/>
  <c r="G71" i="11"/>
  <c r="F71" i="11"/>
  <c r="E71" i="11"/>
  <c r="H68" i="11"/>
  <c r="G68" i="11"/>
  <c r="F68" i="11"/>
  <c r="E68" i="11"/>
  <c r="C67" i="11"/>
  <c r="C71" i="11" s="1"/>
  <c r="I56" i="11"/>
  <c r="I106" i="11" s="1"/>
  <c r="C56" i="11"/>
  <c r="J52" i="11"/>
  <c r="J102" i="11" s="1"/>
  <c r="I52" i="11"/>
  <c r="H52" i="11"/>
  <c r="G52" i="11"/>
  <c r="D52" i="11"/>
  <c r="C52" i="11"/>
  <c r="I48" i="11"/>
  <c r="I98" i="11" s="1"/>
  <c r="H48" i="11"/>
  <c r="G48" i="11"/>
  <c r="C48" i="11"/>
  <c r="D44" i="11"/>
  <c r="C44" i="11"/>
  <c r="J40" i="11"/>
  <c r="J90" i="11" s="1"/>
  <c r="I40" i="11"/>
  <c r="I90" i="11" s="1"/>
  <c r="F40" i="11"/>
  <c r="E40" i="11"/>
  <c r="D40" i="11"/>
  <c r="C40" i="11"/>
  <c r="I36" i="11"/>
  <c r="I86" i="11" s="1"/>
  <c r="F36" i="11"/>
  <c r="E36" i="11"/>
  <c r="C36" i="11"/>
  <c r="H28" i="11"/>
  <c r="F28" i="11"/>
  <c r="H27" i="11"/>
  <c r="F27" i="11"/>
  <c r="D26" i="11"/>
  <c r="D36" i="11" s="1"/>
  <c r="J36" i="11" s="1"/>
  <c r="J86" i="11" s="1"/>
  <c r="D25" i="11"/>
  <c r="D48" i="11" s="1"/>
  <c r="J48" i="11" s="1"/>
  <c r="J98" i="11" s="1"/>
  <c r="C18" i="11"/>
  <c r="G17" i="11"/>
  <c r="E17" i="11"/>
  <c r="G15" i="11"/>
  <c r="G16" i="11" s="1"/>
  <c r="E15" i="11"/>
  <c r="C15" i="11"/>
  <c r="C19" i="11" s="1"/>
  <c r="H9" i="11"/>
  <c r="F9" i="11"/>
  <c r="D7" i="11"/>
  <c r="D67" i="11" s="1"/>
  <c r="D71" i="11" s="1"/>
  <c r="D6" i="11"/>
  <c r="D5" i="11"/>
  <c r="H17" i="11" s="1"/>
  <c r="D15" i="11" l="1"/>
  <c r="E16" i="11"/>
  <c r="F17" i="11"/>
  <c r="H76" i="11"/>
  <c r="H102" i="11" s="1"/>
  <c r="F76" i="11"/>
  <c r="H74" i="11"/>
  <c r="G99" i="11"/>
  <c r="G97" i="11"/>
  <c r="D74" i="11"/>
  <c r="C74" i="11"/>
  <c r="G76" i="11"/>
  <c r="G102" i="11" s="1"/>
  <c r="E76" i="11"/>
  <c r="G74" i="11"/>
  <c r="G75" i="11" s="1"/>
  <c r="E74" i="11"/>
  <c r="E75" i="11" s="1"/>
  <c r="E86" i="11" s="1"/>
  <c r="E44" i="11"/>
  <c r="I44" i="11" s="1"/>
  <c r="I94" i="11" s="1"/>
  <c r="F74" i="11"/>
  <c r="D56" i="11"/>
  <c r="F15" i="11"/>
  <c r="D18" i="11" s="1"/>
  <c r="H15" i="11"/>
  <c r="F75" i="11" l="1"/>
  <c r="F86" i="11" s="1"/>
  <c r="E87" i="11"/>
  <c r="E85" i="11"/>
  <c r="D79" i="11"/>
  <c r="D106" i="11" s="1"/>
  <c r="D78" i="11"/>
  <c r="D94" i="11" s="1"/>
  <c r="H16" i="11"/>
  <c r="H56" i="11"/>
  <c r="J56" i="11" s="1"/>
  <c r="J106" i="11" s="1"/>
  <c r="F85" i="11"/>
  <c r="F87" i="11"/>
  <c r="D19" i="11"/>
  <c r="C79" i="11"/>
  <c r="C78" i="11"/>
  <c r="C94" i="11" s="1"/>
  <c r="F77" i="11"/>
  <c r="F90" i="11"/>
  <c r="F16" i="11"/>
  <c r="F44" i="11"/>
  <c r="J44" i="11" s="1"/>
  <c r="J94" i="11" s="1"/>
  <c r="E91" i="11"/>
  <c r="E89" i="11"/>
  <c r="G103" i="11"/>
  <c r="G101" i="11"/>
  <c r="H75" i="11"/>
  <c r="H98" i="11" s="1"/>
  <c r="H103" i="11"/>
  <c r="H101" i="11"/>
  <c r="C95" i="11" l="1"/>
  <c r="C93" i="11"/>
  <c r="D107" i="11"/>
  <c r="D105" i="11"/>
  <c r="F91" i="11"/>
  <c r="F89" i="11"/>
  <c r="D93" i="11"/>
  <c r="D95" i="11"/>
  <c r="H99" i="11"/>
  <c r="H97" i="11"/>
  <c r="G15" i="8" l="1"/>
  <c r="G17" i="8"/>
  <c r="G48" i="8" l="1"/>
  <c r="G52" i="8"/>
  <c r="C52" i="8"/>
  <c r="E40" i="8"/>
  <c r="C40" i="8"/>
  <c r="I40" i="8" s="1"/>
  <c r="I90" i="8" s="1"/>
  <c r="E36" i="8"/>
  <c r="C48" i="8"/>
  <c r="C44" i="8"/>
  <c r="C36" i="8"/>
  <c r="H28" i="8"/>
  <c r="F28" i="8"/>
  <c r="D26" i="8"/>
  <c r="F9" i="8"/>
  <c r="C67" i="8"/>
  <c r="C71" i="8" s="1"/>
  <c r="C74" i="8" s="1"/>
  <c r="E17" i="8"/>
  <c r="E15" i="8"/>
  <c r="C15" i="8"/>
  <c r="C19" i="8" s="1"/>
  <c r="C56" i="8"/>
  <c r="I56" i="8"/>
  <c r="I106" i="8" s="1"/>
  <c r="F68" i="8"/>
  <c r="F71" i="8" s="1"/>
  <c r="E68" i="8"/>
  <c r="E71" i="8" s="1"/>
  <c r="H9" i="8"/>
  <c r="H68" i="8"/>
  <c r="H71" i="8" s="1"/>
  <c r="G68" i="8"/>
  <c r="G71" i="8" s="1"/>
  <c r="H27" i="8"/>
  <c r="F27" i="8"/>
  <c r="D25" i="8"/>
  <c r="D56" i="8" s="1"/>
  <c r="D7" i="8"/>
  <c r="D6" i="8"/>
  <c r="D5" i="8"/>
  <c r="I52" i="8" l="1"/>
  <c r="D52" i="8"/>
  <c r="F36" i="8"/>
  <c r="D48" i="8"/>
  <c r="F17" i="8"/>
  <c r="E43" i="8"/>
  <c r="E44" i="8" s="1"/>
  <c r="I44" i="8" s="1"/>
  <c r="I94" i="8" s="1"/>
  <c r="D44" i="8"/>
  <c r="F15" i="8"/>
  <c r="D36" i="8"/>
  <c r="J36" i="8" s="1"/>
  <c r="J86" i="8" s="1"/>
  <c r="C18" i="8"/>
  <c r="G16" i="8"/>
  <c r="H17" i="8"/>
  <c r="H15" i="8"/>
  <c r="D40" i="8"/>
  <c r="E16" i="8"/>
  <c r="F40" i="8"/>
  <c r="J40" i="8" s="1"/>
  <c r="J90" i="8" s="1"/>
  <c r="I48" i="8"/>
  <c r="I98" i="8" s="1"/>
  <c r="G99" i="8" s="1"/>
  <c r="H48" i="8"/>
  <c r="J48" i="8" s="1"/>
  <c r="J98" i="8" s="1"/>
  <c r="I36" i="8"/>
  <c r="I86" i="8" s="1"/>
  <c r="G74" i="8"/>
  <c r="C79" i="8" s="1"/>
  <c r="E74" i="8"/>
  <c r="G76" i="8"/>
  <c r="G102" i="8" s="1"/>
  <c r="E76" i="8"/>
  <c r="E90" i="8" s="1"/>
  <c r="D67" i="8"/>
  <c r="D71" i="8" s="1"/>
  <c r="H52" i="8"/>
  <c r="J52" i="8" s="1"/>
  <c r="J102" i="8" s="1"/>
  <c r="D15" i="8"/>
  <c r="F43" i="8" l="1"/>
  <c r="F44" i="8" s="1"/>
  <c r="J44" i="8" s="1"/>
  <c r="J94" i="8" s="1"/>
  <c r="D19" i="8"/>
  <c r="G97" i="8"/>
  <c r="G103" i="8"/>
  <c r="G101" i="8"/>
  <c r="E75" i="8"/>
  <c r="E86" i="8" s="1"/>
  <c r="C78" i="8"/>
  <c r="C94" i="8" s="1"/>
  <c r="G75" i="8"/>
  <c r="H76" i="8"/>
  <c r="F76" i="8"/>
  <c r="F74" i="8"/>
  <c r="D74" i="8"/>
  <c r="H74" i="8"/>
  <c r="D18" i="8"/>
  <c r="F16" i="8"/>
  <c r="H16" i="8"/>
  <c r="E91" i="8"/>
  <c r="E89" i="8"/>
  <c r="H55" i="8"/>
  <c r="H56" i="8" s="1"/>
  <c r="J56" i="8" s="1"/>
  <c r="J106" i="8" s="1"/>
  <c r="D79" i="8" l="1"/>
  <c r="D106" i="8" s="1"/>
  <c r="H75" i="8"/>
  <c r="H98" i="8" s="1"/>
  <c r="F75" i="8"/>
  <c r="F86" i="8" s="1"/>
  <c r="F87" i="8" s="1"/>
  <c r="H102" i="8"/>
  <c r="C93" i="8"/>
  <c r="C95" i="8"/>
  <c r="F90" i="8"/>
  <c r="F77" i="8"/>
  <c r="H97" i="8"/>
  <c r="H99" i="8"/>
  <c r="E85" i="8"/>
  <c r="E87" i="8"/>
  <c r="D78" i="8"/>
  <c r="D94" i="8" s="1"/>
  <c r="F85" i="8" l="1"/>
  <c r="F91" i="8"/>
  <c r="F89" i="8"/>
  <c r="H103" i="8"/>
  <c r="H101" i="8"/>
  <c r="D107" i="8"/>
  <c r="D105" i="8"/>
  <c r="D95" i="8"/>
  <c r="D9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5D784BBF-73EF-4A88-A3B8-0DC1D17FE2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3" authorId="0" shapeId="0" xr:uid="{AF3327F1-DF75-4451-A945-08F8890ADC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3" authorId="0" shapeId="0" xr:uid="{F3B5B378-27EF-4A4C-BC94-15C246B27A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5" authorId="0" shapeId="0" xr:uid="{A2C5BDA5-4A42-4697-BE3A-06BA2843F71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<sst xmlns="http://schemas.openxmlformats.org/spreadsheetml/2006/main" count="457" uniqueCount="114">
  <si>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</si>
  <si>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</si>
  <si>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</si>
  <si>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</si>
  <si>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</si>
  <si>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</si>
  <si>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</si>
  <si>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</si>
  <si>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</si>
  <si>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</si>
  <si>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</si>
  <si>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</si>
  <si>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</si>
  <si>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</si>
  <si>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</si>
  <si>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</si>
  <si>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</si>
  <si>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</si>
  <si>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</si>
  <si>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</si>
  <si>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</si>
  <si>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</si>
  <si>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</si>
  <si>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</si>
  <si>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</si>
  <si>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</si>
  <si>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</si>
  <si>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</si>
  <si>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</si>
  <si>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</si>
  <si>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</si>
  <si>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</si>
  <si>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</si>
  <si>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</si>
  <si>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</si>
  <si>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</si>
  <si>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</si>
  <si>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</si>
  <si>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</si>
  <si>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</si>
  <si>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</si>
  <si>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</si>
  <si>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</si>
  <si>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</si>
  <si>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</si>
  <si>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</si>
  <si>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</si>
  <si>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</si>
  <si>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</si>
  <si>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</si>
  <si>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</si>
  <si>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</si>
  <si>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</si>
  <si>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</si>
  <si>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AWGN</t>
  </si>
  <si>
    <t>38.133 Table B.2.4.1-1</t>
  </si>
  <si>
    <t>38.133 Table 10.1.19.1.1-1</t>
  </si>
  <si>
    <t>Yes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</si>
  <si>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</si>
  <si>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</si>
  <si>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</si>
  <si>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</si>
  <si>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>d) Controlled parameters critical to verdict</t>
  </si>
  <si>
    <t xml:space="preserve">g) Check controlled parameters Min/Max </t>
  </si>
  <si>
    <t>Adapted from 38.533 RRM Test case 6.6.4.1</t>
    <phoneticPr fontId="2" type="noConversion"/>
  </si>
  <si>
    <t>6.5.13.1</t>
    <phoneticPr fontId="2" type="noConversion"/>
  </si>
  <si>
    <t>v.19.0.0</t>
    <phoneticPr fontId="2" type="noConversion"/>
  </si>
  <si>
    <t>v.18.11.0</t>
    <phoneticPr fontId="2" type="noConversion"/>
  </si>
  <si>
    <t>Huawei</t>
    <phoneticPr fontId="2" type="noConversion"/>
  </si>
  <si>
    <t>SSB#3</t>
    <phoneticPr fontId="17" type="noConversion"/>
  </si>
  <si>
    <t>38.133 Table A.6.5.13.1.1-3</t>
    <phoneticPr fontId="17" type="noConversion"/>
  </si>
  <si>
    <t>38.133 Table A.6.5.13.1.1-3, Config 1</t>
    <phoneticPr fontId="17" type="noConversion"/>
  </si>
  <si>
    <t>SSB#3 Io, nominal in Ch BW</t>
  </si>
  <si>
    <t>SSB#3  Es/Iot sensitivity factor</t>
  </si>
  <si>
    <t>SSB#3 Es/Iot effect</t>
  </si>
  <si>
    <t>SSB#3 SSB_RP sensitivity factor</t>
  </si>
  <si>
    <t>SSB#3 SSB_RP effect</t>
  </si>
  <si>
    <t>SSB#3 Io sensitivity factor</t>
  </si>
  <si>
    <t>SSB#3 Io effect</t>
  </si>
  <si>
    <t>SSB#3 Es/Iot minimum</t>
  </si>
  <si>
    <t>SSB#3 Es/Iot nominal</t>
  </si>
  <si>
    <t>SSB#3  Es/Iot maximum</t>
  </si>
  <si>
    <t>SSB#3 SSB_RP minimum</t>
  </si>
  <si>
    <t>SSB#3 SSB_RP nominal</t>
  </si>
  <si>
    <t>SSB#3 SSB_RP maximum</t>
  </si>
  <si>
    <t>SSB#3 Io minimum</t>
  </si>
  <si>
    <t>SSB#3 Io nominal</t>
  </si>
  <si>
    <t>SSB#3 Io maximum</t>
  </si>
  <si>
    <t>No offset is needed</t>
    <phoneticPr fontId="17" type="noConversion"/>
  </si>
  <si>
    <t>38.133 Table B.2.4.1-1, NR_FDD_FR1_H, 15kHz</t>
    <phoneticPr fontId="17" type="noConversion"/>
  </si>
  <si>
    <t>38.133 Table 10.1.19.1.1-1</t>
    <phoneticPr fontId="17" type="noConversion"/>
  </si>
  <si>
    <t>38.133 Table A.6.5.13.1.1-3, Config 3</t>
    <phoneticPr fontId="17" type="noConversion"/>
  </si>
  <si>
    <t>38.133 Table A.6.5.13.1.1-1</t>
    <phoneticPr fontId="17" type="noConversion"/>
  </si>
  <si>
    <t>SSB#0/SSB#2</t>
  </si>
  <si>
    <t>SSB#0/SSB#2 Io, nominal in Ch BW</t>
  </si>
  <si>
    <t>SSB#0/SSB#2 Es/Iot sensitivity factor</t>
  </si>
  <si>
    <t>SSB#0/SSB#2 Es/Iot effect</t>
  </si>
  <si>
    <t>SSB#0/SSB#2 SSB_RP sensitivity factor</t>
  </si>
  <si>
    <t>SSB#0/SSB#2 SSB_RP effect</t>
  </si>
  <si>
    <t>SSB#0/SSB#2 Io sensitivity factor</t>
  </si>
  <si>
    <t>SSB#0/SSB#2 Io effect</t>
  </si>
  <si>
    <t>SSB#0/SSB#2 Es/Iot minimum</t>
  </si>
  <si>
    <t>SSB#0/SSB#2 SSB Es/Iot nominal</t>
  </si>
  <si>
    <t>SSB#0/SSB#2 SSB Es/Iot maximum</t>
  </si>
  <si>
    <t>SSB#0/SSB#2 SSB_RP minimum</t>
  </si>
  <si>
    <t>SSB#0/SSB#2 SSB_RP nominal</t>
  </si>
  <si>
    <t>SSB#0/SSB#2 SSB_RP maximum</t>
  </si>
  <si>
    <t>SSB#0/SSB#2 Io minimum</t>
  </si>
  <si>
    <t>SSB#0/SSB#2 Io nominal</t>
  </si>
  <si>
    <t>SSB#0/SSB#2 Io maximum</t>
  </si>
  <si>
    <t>Template is for 3 SSBs on same Cell</t>
    <phoneticPr fontId="2" type="noConversion"/>
  </si>
  <si>
    <t>38.133 Table B.2.4.1-1, NR_FDD_FR1_N, 15kHz</t>
    <phoneticPr fontId="17" type="noConversion"/>
  </si>
  <si>
    <t>38.133 Table B.2.4.1-1, NR_FDD_FR1_N, 30kHz</t>
    <phoneticPr fontId="17" type="noConversion"/>
  </si>
  <si>
    <t>Ref: TS 38.133 v18.11.0 clause A.6.5.13.1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</si>
</sst>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2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177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76" fontId="4" fillId="0" borderId="11" xfId="1" applyNumberFormat="1" applyFont="1" applyFill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76" fontId="24" fillId="6" borderId="11" xfId="0" applyNumberFormat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Fill="1" applyBorder="1" applyAlignment="1"/>
    <xf numFmtId="2" fontId="9" fillId="7" borderId="5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1" fillId="0" borderId="5" xfId="0" applyFont="1" applyFill="1" applyBorder="1"/>
    <xf numFmtId="0" fontId="4" fillId="0" borderId="1" xfId="1" applyFont="1" applyFill="1" applyBorder="1" applyAlignment="1">
      <alignment horizontal="center"/>
    </xf>
    <xf numFmtId="0" fontId="1" fillId="0" borderId="8" xfId="0" applyFont="1" applyFill="1" applyBorder="1"/>
    <xf numFmtId="0" fontId="1" fillId="0" borderId="10" xfId="0" quotePrefix="1" applyFont="1" applyFill="1" applyBorder="1" applyAlignment="1">
      <alignment horizontal="center"/>
    </xf>
    <xf numFmtId="0" fontId="9" fillId="0" borderId="11" xfId="1" applyFont="1" applyFill="1" applyBorder="1" applyAlignment="1"/>
    <xf numFmtId="2" fontId="9" fillId="0" borderId="8" xfId="1" applyNumberFormat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zoomScale="115" zoomScaleNormal="115" workbookViewId="0">
      <selection activeCell="B5" sqref="B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27</v>
      </c>
      <c r="B1" s="113" t="s">
        <v>110</v>
      </c>
    </row>
    <row r="2" spans="1:8" x14ac:dyDescent="0.2">
      <c r="A2" s="3"/>
      <c r="B2" t="s">
        <v>64</v>
      </c>
      <c r="F2"/>
      <c r="H2"/>
    </row>
    <row r="3" spans="1:8" x14ac:dyDescent="0.2">
      <c r="A3" s="3"/>
      <c r="B3" s="4"/>
      <c r="F3"/>
      <c r="H3"/>
    </row>
    <row r="4" spans="1:8" x14ac:dyDescent="0.2">
      <c r="H4"/>
    </row>
    <row r="5" spans="1:8" x14ac:dyDescent="0.2">
      <c r="H5"/>
    </row>
    <row r="6" spans="1:8" x14ac:dyDescent="0.2">
      <c r="F6"/>
      <c r="H6"/>
    </row>
    <row r="7" spans="1:8" x14ac:dyDescent="0.2">
      <c r="F7"/>
      <c r="H7"/>
    </row>
    <row r="8" spans="1:8" x14ac:dyDescent="0.2">
      <c r="H8"/>
    </row>
    <row r="9" spans="1:8" x14ac:dyDescent="0.2">
      <c r="C9" s="3" t="s">
        <v>15</v>
      </c>
      <c r="D9" s="6" t="s">
        <v>51</v>
      </c>
      <c r="E9" s="6" t="s">
        <v>52</v>
      </c>
      <c r="F9" s="3" t="s">
        <v>16</v>
      </c>
      <c r="H9"/>
    </row>
    <row r="10" spans="1:8" x14ac:dyDescent="0.2">
      <c r="A10" s="3" t="s">
        <v>14</v>
      </c>
      <c r="B10" t="s">
        <v>28</v>
      </c>
      <c r="C10" s="113" t="s">
        <v>65</v>
      </c>
      <c r="D10" s="114" t="s">
        <v>67</v>
      </c>
      <c r="E10" s="114" t="s">
        <v>66</v>
      </c>
      <c r="F10" t="s">
        <v>68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9"/>
  <sheetViews>
    <sheetView zoomScale="115" zoomScaleNormal="115" workbookViewId="0">
      <selection activeCell="A10" sqref="A1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1" width="8.5703125" style="7" customWidth="1"/>
    <col min="12" max="12" width="61.140625" style="7" bestFit="1" customWidth="1"/>
    <col min="13" max="16384" width="10.7109375" style="7"/>
  </cols>
  <sheetData>
    <row r="1" spans="1:12" ht="13.5" thickBot="1" x14ac:dyDescent="0.25">
      <c r="I1" s="8"/>
      <c r="J1" s="8"/>
      <c r="K1" s="8"/>
      <c r="L1" s="188"/>
    </row>
    <row r="2" spans="1:12" x14ac:dyDescent="0.2">
      <c r="A2" s="9" t="s">
        <v>11</v>
      </c>
      <c r="B2" s="10"/>
      <c r="C2" s="218" t="s">
        <v>54</v>
      </c>
      <c r="D2" s="219"/>
      <c r="E2" s="218" t="s">
        <v>93</v>
      </c>
      <c r="F2" s="219"/>
      <c r="G2" s="218" t="s">
        <v>69</v>
      </c>
      <c r="H2" s="219"/>
      <c r="I2" s="77"/>
      <c r="J2" s="77"/>
      <c r="K2" s="77"/>
      <c r="L2" s="167" t="s">
        <v>0</v>
      </c>
    </row>
    <row r="3" spans="1:12" x14ac:dyDescent="0.2">
      <c r="A3" s="29"/>
      <c r="B3" s="55"/>
      <c r="C3" s="117" t="s">
        <v>41</v>
      </c>
      <c r="D3" s="99" t="s">
        <v>42</v>
      </c>
      <c r="E3" s="117" t="s">
        <v>41</v>
      </c>
      <c r="F3" s="99" t="s">
        <v>42</v>
      </c>
      <c r="G3" s="117" t="s">
        <v>41</v>
      </c>
      <c r="H3" s="99" t="s">
        <v>42</v>
      </c>
      <c r="I3" s="17"/>
      <c r="J3" s="17"/>
      <c r="K3" s="17"/>
      <c r="L3" s="168"/>
    </row>
    <row r="4" spans="1:12" x14ac:dyDescent="0.2">
      <c r="A4" s="14"/>
      <c r="B4" s="15" t="s">
        <v>1</v>
      </c>
      <c r="C4" s="70"/>
      <c r="D4" s="119"/>
      <c r="E4" s="70"/>
      <c r="F4" s="119"/>
      <c r="G4" s="70"/>
      <c r="H4" s="119"/>
      <c r="I4" s="17"/>
      <c r="J4" s="17"/>
      <c r="K4" s="17"/>
      <c r="L4" s="53"/>
    </row>
    <row r="5" spans="1:12" x14ac:dyDescent="0.2">
      <c r="A5" s="92" t="s">
        <v>29</v>
      </c>
      <c r="B5" s="93" t="s">
        <v>30</v>
      </c>
      <c r="C5" s="163">
        <v>15</v>
      </c>
      <c r="D5" s="125">
        <f>$C5</f>
        <v>15</v>
      </c>
      <c r="E5" s="70"/>
      <c r="F5" s="119"/>
      <c r="G5" s="70"/>
      <c r="H5" s="119"/>
      <c r="I5" s="66"/>
      <c r="J5" s="66"/>
      <c r="K5" s="17"/>
      <c r="L5" s="22" t="s">
        <v>92</v>
      </c>
    </row>
    <row r="6" spans="1:12" x14ac:dyDescent="0.2">
      <c r="A6" s="92" t="s">
        <v>31</v>
      </c>
      <c r="B6" s="94" t="s">
        <v>32</v>
      </c>
      <c r="C6" s="163">
        <v>10</v>
      </c>
      <c r="D6" s="125">
        <f>$C6</f>
        <v>10</v>
      </c>
      <c r="E6" s="70"/>
      <c r="F6" s="119"/>
      <c r="G6" s="70"/>
      <c r="H6" s="119"/>
      <c r="I6" s="66"/>
      <c r="J6" s="66"/>
      <c r="K6" s="17"/>
      <c r="L6" s="22" t="s">
        <v>92</v>
      </c>
    </row>
    <row r="7" spans="1:12" x14ac:dyDescent="0.2">
      <c r="A7" s="19" t="s">
        <v>33</v>
      </c>
      <c r="B7" s="54" t="s">
        <v>2</v>
      </c>
      <c r="C7" s="120">
        <v>-104</v>
      </c>
      <c r="D7" s="109">
        <f>$C7</f>
        <v>-104</v>
      </c>
      <c r="E7" s="123"/>
      <c r="F7" s="116"/>
      <c r="G7" s="123"/>
      <c r="H7" s="116"/>
      <c r="I7" s="66"/>
      <c r="J7" s="66"/>
      <c r="K7" s="21"/>
      <c r="L7" s="22" t="s">
        <v>70</v>
      </c>
    </row>
    <row r="8" spans="1:12" s="8" customFormat="1" x14ac:dyDescent="0.2">
      <c r="A8" s="19" t="s">
        <v>3</v>
      </c>
      <c r="B8" s="20" t="s">
        <v>4</v>
      </c>
      <c r="C8" s="95"/>
      <c r="D8" s="20"/>
      <c r="E8" s="120">
        <v>17</v>
      </c>
      <c r="F8" s="121">
        <v>17</v>
      </c>
      <c r="G8" s="174">
        <v>-99</v>
      </c>
      <c r="H8" s="121">
        <v>17</v>
      </c>
      <c r="I8" s="21"/>
      <c r="J8" s="21"/>
      <c r="K8" s="21"/>
      <c r="L8" s="22" t="s">
        <v>70</v>
      </c>
    </row>
    <row r="9" spans="1:12" s="8" customFormat="1" x14ac:dyDescent="0.2">
      <c r="A9" s="19" t="s">
        <v>40</v>
      </c>
      <c r="B9" s="20"/>
      <c r="C9" s="95"/>
      <c r="D9" s="20"/>
      <c r="E9" s="164">
        <v>52</v>
      </c>
      <c r="F9" s="126">
        <f>$E9</f>
        <v>52</v>
      </c>
      <c r="G9" s="164">
        <v>52</v>
      </c>
      <c r="H9" s="126">
        <f>$G9</f>
        <v>52</v>
      </c>
      <c r="I9" s="21"/>
      <c r="J9" s="21"/>
      <c r="K9" s="21"/>
      <c r="L9" s="22" t="s">
        <v>71</v>
      </c>
    </row>
    <row r="10" spans="1:12" ht="13.5" thickBot="1" x14ac:dyDescent="0.25">
      <c r="A10" s="187" t="s">
        <v>113</v>
      </c>
      <c r="B10" s="178"/>
      <c r="C10" s="122"/>
      <c r="D10" s="80"/>
      <c r="E10" s="122"/>
      <c r="F10" s="80"/>
      <c r="G10" s="122"/>
      <c r="H10" s="80"/>
      <c r="I10" s="78"/>
      <c r="J10" s="78"/>
      <c r="K10" s="78"/>
      <c r="L10" s="172"/>
    </row>
    <row r="11" spans="1:12" x14ac:dyDescent="0.2">
      <c r="B11" s="21"/>
      <c r="C11" s="18"/>
      <c r="D11" s="18"/>
      <c r="E11" s="18"/>
      <c r="F11" s="18"/>
      <c r="G11" s="21"/>
      <c r="H11" s="23"/>
      <c r="I11" s="8"/>
      <c r="J11" s="8"/>
      <c r="K11" s="8"/>
      <c r="L11" s="189"/>
    </row>
    <row r="12" spans="1:12" ht="13.5" thickBot="1" x14ac:dyDescent="0.25">
      <c r="A12" s="8"/>
      <c r="B12" s="18"/>
      <c r="C12" s="18"/>
      <c r="D12" s="18"/>
      <c r="E12" s="18"/>
      <c r="F12" s="18"/>
      <c r="G12" s="21"/>
      <c r="H12" s="24"/>
      <c r="I12" s="18"/>
      <c r="J12" s="18"/>
      <c r="K12" s="18"/>
      <c r="L12" s="46"/>
    </row>
    <row r="13" spans="1:12" x14ac:dyDescent="0.2">
      <c r="A13" s="9" t="s">
        <v>18</v>
      </c>
      <c r="B13" s="27"/>
      <c r="C13" s="218" t="s">
        <v>54</v>
      </c>
      <c r="D13" s="219"/>
      <c r="E13" s="218" t="s">
        <v>93</v>
      </c>
      <c r="F13" s="219"/>
      <c r="G13" s="218" t="s">
        <v>69</v>
      </c>
      <c r="H13" s="219"/>
      <c r="I13" s="28"/>
      <c r="J13" s="28"/>
      <c r="K13" s="28"/>
      <c r="L13" s="167" t="s">
        <v>0</v>
      </c>
    </row>
    <row r="14" spans="1:12" x14ac:dyDescent="0.2">
      <c r="A14" s="29"/>
      <c r="B14" s="20"/>
      <c r="C14" s="117" t="s">
        <v>41</v>
      </c>
      <c r="D14" s="99" t="s">
        <v>42</v>
      </c>
      <c r="E14" s="117" t="s">
        <v>41</v>
      </c>
      <c r="F14" s="99" t="s">
        <v>42</v>
      </c>
      <c r="G14" s="117" t="s">
        <v>41</v>
      </c>
      <c r="H14" s="99" t="s">
        <v>42</v>
      </c>
      <c r="I14" s="21"/>
      <c r="J14" s="21"/>
      <c r="K14" s="21"/>
      <c r="L14" s="168"/>
    </row>
    <row r="15" spans="1:12" x14ac:dyDescent="0.2">
      <c r="A15" s="33" t="s">
        <v>19</v>
      </c>
      <c r="B15" s="54" t="s">
        <v>36</v>
      </c>
      <c r="C15" s="127">
        <f>(10^12)*(10^-3)*(C5/15)*10^(C7/10)</f>
        <v>3.9810717055349581E-2</v>
      </c>
      <c r="D15" s="115">
        <f>(10^12)*(10^-3)*(D5/15)*10^(D7/10)</f>
        <v>3.9810717055349581E-2</v>
      </c>
      <c r="E15" s="127">
        <f>(10^12)*(10^-3)*(C5/15)*10^((C7+E8)/10)</f>
        <v>1.9952623149688824</v>
      </c>
      <c r="F15" s="115">
        <f>(10^12)*(10^-3)*(D5/15)*10^((D7+F8)/10)</f>
        <v>1.9952623149688824</v>
      </c>
      <c r="G15" s="179">
        <f>(10^12)*(10^-3)*(C5/15)*10^((C7+G8)/10)</f>
        <v>5.0118723362726969E-12</v>
      </c>
      <c r="H15" s="115">
        <f>(10^12)*(10^-3)*(D5/15)*10^((D7+H8)/10)</f>
        <v>1.9952623149688824</v>
      </c>
      <c r="I15" s="30"/>
      <c r="J15" s="30"/>
      <c r="K15" s="30"/>
      <c r="L15" s="22" t="s">
        <v>43</v>
      </c>
    </row>
    <row r="16" spans="1:12" x14ac:dyDescent="0.2">
      <c r="A16" s="31" t="s">
        <v>44</v>
      </c>
      <c r="B16" s="20" t="s">
        <v>4</v>
      </c>
      <c r="C16" s="95"/>
      <c r="D16" s="20"/>
      <c r="E16" s="44">
        <f>10*LOG(E15/C15)</f>
        <v>17.000000000000021</v>
      </c>
      <c r="F16" s="109">
        <f>10*LOG(F15/D15)</f>
        <v>17.000000000000021</v>
      </c>
      <c r="G16" s="131">
        <f>10*LOG(G15/C15)</f>
        <v>-99</v>
      </c>
      <c r="H16" s="109">
        <f>10*LOG(H15/D15)</f>
        <v>17.000000000000021</v>
      </c>
      <c r="I16" s="32"/>
      <c r="J16" s="32"/>
      <c r="K16" s="32"/>
      <c r="L16" s="22" t="s">
        <v>45</v>
      </c>
    </row>
    <row r="17" spans="1:15" x14ac:dyDescent="0.2">
      <c r="A17" s="134" t="s">
        <v>47</v>
      </c>
      <c r="B17" s="20" t="s">
        <v>34</v>
      </c>
      <c r="C17" s="95"/>
      <c r="D17" s="20"/>
      <c r="E17" s="123">
        <f>C7+E8+10*LOG(C5/15)</f>
        <v>-87</v>
      </c>
      <c r="F17" s="116">
        <f>D7+F8+10*LOG(D5/15)</f>
        <v>-87</v>
      </c>
      <c r="G17" s="131">
        <f>C7+G8+10*LOG(C5/15)</f>
        <v>-203</v>
      </c>
      <c r="H17" s="116">
        <f>D7+H8+10*LOG(D5/15)</f>
        <v>-87</v>
      </c>
      <c r="I17" s="26"/>
      <c r="J17" s="26"/>
      <c r="K17" s="26"/>
      <c r="L17" s="56" t="s">
        <v>46</v>
      </c>
      <c r="N17"/>
      <c r="O17"/>
    </row>
    <row r="18" spans="1:15" x14ac:dyDescent="0.2">
      <c r="A18" s="71" t="s">
        <v>94</v>
      </c>
      <c r="B18" s="20" t="s">
        <v>35</v>
      </c>
      <c r="C18" s="128">
        <f>10*LOG((C15+E15)*10^-9)+10*LOG(E9*12)</f>
        <v>-58.96235411087541</v>
      </c>
      <c r="D18" s="129">
        <f>10*LOG((D15+F15)*10^-9)+10*LOG(F9*12)</f>
        <v>-58.96235411087541</v>
      </c>
      <c r="E18" s="123"/>
      <c r="F18" s="116"/>
      <c r="G18" s="131"/>
      <c r="H18" s="116"/>
      <c r="I18" s="26"/>
      <c r="J18" s="26"/>
      <c r="K18" s="26"/>
      <c r="L18" s="56" t="s">
        <v>26</v>
      </c>
      <c r="N18"/>
      <c r="O18"/>
    </row>
    <row r="19" spans="1:15" ht="13.5" thickBot="1" x14ac:dyDescent="0.25">
      <c r="A19" s="180" t="s">
        <v>72</v>
      </c>
      <c r="B19" s="80" t="s">
        <v>35</v>
      </c>
      <c r="C19" s="215">
        <f>10*LOG((C15+G15)*10^-9)+10*LOG(G9*12)</f>
        <v>-76.048154102629042</v>
      </c>
      <c r="D19" s="124">
        <f>10*LOG((D15+H15)*10^-9)+10*LOG(H9*12)</f>
        <v>-58.96235411087541</v>
      </c>
      <c r="E19" s="130"/>
      <c r="F19" s="124"/>
      <c r="G19" s="132"/>
      <c r="H19" s="124"/>
      <c r="I19" s="72"/>
      <c r="J19" s="72"/>
      <c r="K19" s="72"/>
      <c r="L19" s="181" t="s">
        <v>26</v>
      </c>
      <c r="N19"/>
      <c r="O19"/>
    </row>
    <row r="20" spans="1:15" x14ac:dyDescent="0.2">
      <c r="G20" s="46"/>
      <c r="H20" s="46"/>
      <c r="L20" s="46"/>
      <c r="N20"/>
    </row>
    <row r="21" spans="1:15" ht="13.5" thickBot="1" x14ac:dyDescent="0.25">
      <c r="A21" s="8"/>
      <c r="B21" s="18"/>
      <c r="C21" s="18"/>
      <c r="D21" s="18"/>
      <c r="E21" s="18"/>
      <c r="F21" s="18"/>
      <c r="G21" s="21"/>
      <c r="H21" s="66"/>
      <c r="I21" s="18"/>
      <c r="J21" s="18"/>
      <c r="K21" s="18"/>
      <c r="L21" s="46"/>
      <c r="N21"/>
    </row>
    <row r="22" spans="1:15" ht="13.5" thickBot="1" x14ac:dyDescent="0.25">
      <c r="A22" s="9" t="s">
        <v>20</v>
      </c>
      <c r="B22" s="27"/>
      <c r="C22" s="222" t="s">
        <v>53</v>
      </c>
      <c r="D22" s="222"/>
      <c r="E22" s="222"/>
      <c r="F22" s="222"/>
      <c r="G22" s="222"/>
      <c r="H22" s="223"/>
      <c r="I22" s="133"/>
      <c r="J22" s="12"/>
      <c r="K22" s="10"/>
      <c r="L22" s="167" t="s">
        <v>0</v>
      </c>
      <c r="N22"/>
    </row>
    <row r="23" spans="1:15" x14ac:dyDescent="0.2">
      <c r="A23" s="29"/>
      <c r="B23" s="20"/>
      <c r="C23" s="218" t="s">
        <v>54</v>
      </c>
      <c r="D23" s="219"/>
      <c r="E23" s="218" t="s">
        <v>93</v>
      </c>
      <c r="F23" s="219"/>
      <c r="G23" s="218" t="s">
        <v>69</v>
      </c>
      <c r="H23" s="219"/>
      <c r="I23" s="19"/>
      <c r="J23" s="8"/>
      <c r="K23" s="55"/>
      <c r="L23" s="168"/>
      <c r="N23"/>
    </row>
    <row r="24" spans="1:15" x14ac:dyDescent="0.2">
      <c r="A24" s="29"/>
      <c r="B24" s="20"/>
      <c r="C24" s="117" t="s">
        <v>41</v>
      </c>
      <c r="D24" s="99" t="s">
        <v>42</v>
      </c>
      <c r="E24" s="117" t="s">
        <v>41</v>
      </c>
      <c r="F24" s="99" t="s">
        <v>42</v>
      </c>
      <c r="G24" s="117" t="s">
        <v>41</v>
      </c>
      <c r="H24" s="99" t="s">
        <v>42</v>
      </c>
      <c r="I24" s="19"/>
      <c r="J24" s="8"/>
      <c r="K24" s="55"/>
      <c r="L24" s="168"/>
    </row>
    <row r="25" spans="1:15" x14ac:dyDescent="0.2">
      <c r="A25" s="41" t="s">
        <v>60</v>
      </c>
      <c r="B25" s="98" t="s">
        <v>6</v>
      </c>
      <c r="C25" s="110">
        <v>1.5</v>
      </c>
      <c r="D25" s="69">
        <f>$C25</f>
        <v>1.5</v>
      </c>
      <c r="E25" s="67"/>
      <c r="F25" s="69"/>
      <c r="G25" s="8"/>
      <c r="H25" s="55"/>
      <c r="I25" s="19"/>
      <c r="J25" s="8"/>
      <c r="K25" s="55"/>
      <c r="L25" s="53"/>
    </row>
    <row r="26" spans="1:15" ht="15.75" x14ac:dyDescent="0.3">
      <c r="A26" s="210" t="s">
        <v>58</v>
      </c>
      <c r="B26" s="201" t="s">
        <v>6</v>
      </c>
      <c r="C26" s="110">
        <v>1.5</v>
      </c>
      <c r="D26" s="69">
        <f>$C26</f>
        <v>1.5</v>
      </c>
      <c r="E26" s="67"/>
      <c r="F26" s="69"/>
      <c r="G26" s="8"/>
      <c r="H26" s="55"/>
      <c r="I26" s="19"/>
      <c r="J26" s="8"/>
      <c r="K26" s="55"/>
      <c r="L26" s="53"/>
    </row>
    <row r="27" spans="1:15" s="8" customFormat="1" x14ac:dyDescent="0.2">
      <c r="A27" s="41" t="s">
        <v>21</v>
      </c>
      <c r="B27" s="98" t="s">
        <v>6</v>
      </c>
      <c r="C27" s="67"/>
      <c r="D27" s="69"/>
      <c r="E27" s="110">
        <v>0.3</v>
      </c>
      <c r="F27" s="69">
        <f>$E27</f>
        <v>0.3</v>
      </c>
      <c r="G27" s="110">
        <v>0.3</v>
      </c>
      <c r="H27" s="69">
        <f>$G27</f>
        <v>0.3</v>
      </c>
      <c r="I27" s="67"/>
      <c r="J27" s="68"/>
      <c r="K27" s="69"/>
      <c r="L27" s="53"/>
      <c r="M27" s="19"/>
    </row>
    <row r="28" spans="1:15" s="8" customFormat="1" ht="16.5" thickBot="1" x14ac:dyDescent="0.35">
      <c r="A28" s="212" t="s">
        <v>59</v>
      </c>
      <c r="B28" s="213" t="s">
        <v>6</v>
      </c>
      <c r="C28" s="73"/>
      <c r="D28" s="74"/>
      <c r="E28" s="176">
        <v>0.3</v>
      </c>
      <c r="F28" s="74">
        <f>$E28</f>
        <v>0.3</v>
      </c>
      <c r="G28" s="176">
        <v>0.3</v>
      </c>
      <c r="H28" s="74">
        <f>$G28</f>
        <v>0.3</v>
      </c>
      <c r="I28" s="73"/>
      <c r="J28" s="138"/>
      <c r="K28" s="74"/>
      <c r="L28" s="214"/>
    </row>
    <row r="29" spans="1:15" x14ac:dyDescent="0.2">
      <c r="C29" s="68"/>
      <c r="D29" s="68"/>
      <c r="E29" s="68"/>
      <c r="F29" s="68"/>
      <c r="G29" s="68"/>
      <c r="H29" s="68"/>
      <c r="I29" s="68"/>
      <c r="J29" s="68"/>
      <c r="K29" s="68"/>
      <c r="L29" s="46"/>
    </row>
    <row r="30" spans="1:15" ht="13.5" thickBot="1" x14ac:dyDescent="0.25">
      <c r="A30" s="60"/>
      <c r="B30" s="18"/>
      <c r="C30" s="18"/>
      <c r="D30" s="18"/>
      <c r="E30" s="18"/>
      <c r="F30" s="18"/>
      <c r="G30" s="21"/>
      <c r="H30" s="21"/>
      <c r="I30" s="21"/>
      <c r="J30" s="21"/>
      <c r="K30" s="21"/>
      <c r="L30" s="46"/>
    </row>
    <row r="31" spans="1:15" ht="13.5" thickBot="1" x14ac:dyDescent="0.25">
      <c r="A31" s="9" t="s">
        <v>62</v>
      </c>
      <c r="B31" s="11"/>
      <c r="C31" s="221" t="s">
        <v>53</v>
      </c>
      <c r="D31" s="222"/>
      <c r="E31" s="222"/>
      <c r="F31" s="222"/>
      <c r="G31" s="222"/>
      <c r="H31" s="223"/>
      <c r="I31" s="216" t="s">
        <v>17</v>
      </c>
      <c r="J31" s="217"/>
      <c r="K31" s="100"/>
      <c r="L31" s="190" t="s">
        <v>0</v>
      </c>
    </row>
    <row r="32" spans="1:15" x14ac:dyDescent="0.2">
      <c r="A32" s="29"/>
      <c r="B32" s="18"/>
      <c r="C32" s="218" t="s">
        <v>54</v>
      </c>
      <c r="D32" s="219"/>
      <c r="E32" s="218" t="s">
        <v>93</v>
      </c>
      <c r="F32" s="219"/>
      <c r="G32" s="218" t="s">
        <v>69</v>
      </c>
      <c r="H32" s="219"/>
      <c r="I32" s="96"/>
      <c r="J32" s="100"/>
      <c r="K32" s="135"/>
      <c r="L32" s="135"/>
    </row>
    <row r="33" spans="1:12" x14ac:dyDescent="0.2">
      <c r="A33" s="29"/>
      <c r="B33" s="18"/>
      <c r="C33" s="117" t="s">
        <v>41</v>
      </c>
      <c r="D33" s="99" t="s">
        <v>42</v>
      </c>
      <c r="E33" s="117" t="s">
        <v>41</v>
      </c>
      <c r="F33" s="99" t="s">
        <v>42</v>
      </c>
      <c r="G33" s="117" t="s">
        <v>41</v>
      </c>
      <c r="H33" s="99" t="s">
        <v>42</v>
      </c>
      <c r="I33" s="117" t="s">
        <v>41</v>
      </c>
      <c r="J33" s="99" t="s">
        <v>42</v>
      </c>
      <c r="K33" s="135"/>
      <c r="L33" s="135"/>
    </row>
    <row r="34" spans="1:12" ht="12.75" customHeight="1" x14ac:dyDescent="0.25">
      <c r="A34" s="61"/>
      <c r="B34" s="25"/>
      <c r="C34" s="70"/>
      <c r="D34" s="119"/>
      <c r="E34" s="70"/>
      <c r="F34" s="119"/>
      <c r="G34" s="70"/>
      <c r="H34" s="119"/>
      <c r="I34" s="139"/>
      <c r="J34" s="101"/>
      <c r="K34" s="101"/>
      <c r="L34" s="64"/>
    </row>
    <row r="35" spans="1:12" x14ac:dyDescent="0.2">
      <c r="A35" s="208" t="s">
        <v>95</v>
      </c>
      <c r="B35" s="207" t="s">
        <v>5</v>
      </c>
      <c r="C35" s="205">
        <v>0</v>
      </c>
      <c r="D35" s="206">
        <v>0</v>
      </c>
      <c r="E35" s="205">
        <v>1</v>
      </c>
      <c r="F35" s="206">
        <v>1</v>
      </c>
      <c r="G35" s="205"/>
      <c r="H35" s="183"/>
      <c r="I35" s="47"/>
      <c r="J35" s="146"/>
      <c r="K35" s="102"/>
      <c r="L35" s="64" t="s">
        <v>25</v>
      </c>
    </row>
    <row r="36" spans="1:12" x14ac:dyDescent="0.2">
      <c r="A36" s="209" t="s">
        <v>96</v>
      </c>
      <c r="B36" s="207" t="s">
        <v>4</v>
      </c>
      <c r="C36" s="205">
        <f>C$26*C35</f>
        <v>0</v>
      </c>
      <c r="D36" s="206">
        <f>D$26*D35</f>
        <v>0</v>
      </c>
      <c r="E36" s="205">
        <f>E$28*E35</f>
        <v>0.3</v>
      </c>
      <c r="F36" s="206">
        <f>F$28*F35</f>
        <v>0.3</v>
      </c>
      <c r="G36" s="205"/>
      <c r="H36" s="183"/>
      <c r="I36" s="157">
        <f>SQRT(SUMSQ(C36,E36,G36))</f>
        <v>0.3</v>
      </c>
      <c r="J36" s="158">
        <f>SQRT(SUMSQ(D36,F36,H36))</f>
        <v>0.3</v>
      </c>
      <c r="K36" s="103"/>
      <c r="L36" s="64" t="s">
        <v>37</v>
      </c>
    </row>
    <row r="37" spans="1:12" x14ac:dyDescent="0.2">
      <c r="A37" s="203"/>
      <c r="B37" s="25"/>
      <c r="C37" s="38"/>
      <c r="D37" s="136"/>
      <c r="E37" s="38"/>
      <c r="F37" s="136"/>
      <c r="G37" s="38"/>
      <c r="H37" s="136"/>
      <c r="I37" s="143"/>
      <c r="J37" s="144"/>
      <c r="K37" s="101"/>
      <c r="L37" s="64"/>
    </row>
    <row r="38" spans="1:12" x14ac:dyDescent="0.2">
      <c r="A38" s="203"/>
      <c r="B38" s="25"/>
      <c r="C38" s="38"/>
      <c r="D38" s="136"/>
      <c r="E38" s="38"/>
      <c r="F38" s="136"/>
      <c r="G38" s="38"/>
      <c r="H38" s="136"/>
      <c r="I38" s="143"/>
      <c r="J38" s="144"/>
      <c r="K38" s="101"/>
      <c r="L38" s="64"/>
    </row>
    <row r="39" spans="1:12" x14ac:dyDescent="0.2">
      <c r="A39" s="34" t="s">
        <v>97</v>
      </c>
      <c r="B39" s="35" t="s">
        <v>5</v>
      </c>
      <c r="C39" s="36">
        <v>1</v>
      </c>
      <c r="D39" s="102">
        <v>1</v>
      </c>
      <c r="E39" s="36">
        <v>1</v>
      </c>
      <c r="F39" s="102">
        <v>1</v>
      </c>
      <c r="G39" s="36"/>
      <c r="H39" s="102"/>
      <c r="I39" s="47"/>
      <c r="J39" s="146"/>
      <c r="K39" s="102"/>
      <c r="L39" s="64" t="s">
        <v>25</v>
      </c>
    </row>
    <row r="40" spans="1:12" x14ac:dyDescent="0.2">
      <c r="A40" s="37" t="s">
        <v>98</v>
      </c>
      <c r="B40" s="35" t="s">
        <v>4</v>
      </c>
      <c r="C40" s="205">
        <f>C$26*C39</f>
        <v>1.5</v>
      </c>
      <c r="D40" s="206">
        <f>D$26*D39</f>
        <v>1.5</v>
      </c>
      <c r="E40" s="205">
        <f>E$28*E39</f>
        <v>0.3</v>
      </c>
      <c r="F40" s="206">
        <f>F$28*F39</f>
        <v>0.3</v>
      </c>
      <c r="G40" s="205"/>
      <c r="H40" s="102"/>
      <c r="I40" s="157">
        <f>SQRT(SUMSQ(C40,E40,G40))</f>
        <v>1.5297058540778354</v>
      </c>
      <c r="J40" s="158">
        <f>SQRT(SUMSQ(D40,F40,H40))</f>
        <v>1.5297058540778354</v>
      </c>
      <c r="K40" s="103"/>
      <c r="L40" s="64" t="s">
        <v>38</v>
      </c>
    </row>
    <row r="41" spans="1:12" x14ac:dyDescent="0.2">
      <c r="A41" s="203"/>
      <c r="B41" s="25"/>
      <c r="C41" s="38"/>
      <c r="D41" s="136"/>
      <c r="E41" s="38"/>
      <c r="F41" s="136"/>
      <c r="G41" s="38"/>
      <c r="H41" s="136"/>
      <c r="I41" s="143"/>
      <c r="J41" s="144"/>
      <c r="K41" s="101"/>
      <c r="L41" s="64"/>
    </row>
    <row r="42" spans="1:12" x14ac:dyDescent="0.2">
      <c r="A42" s="203"/>
      <c r="B42" s="25"/>
      <c r="C42" s="38"/>
      <c r="D42" s="136"/>
      <c r="E42" s="38"/>
      <c r="F42" s="136"/>
      <c r="G42" s="38"/>
      <c r="H42" s="136"/>
      <c r="I42" s="143"/>
      <c r="J42" s="144"/>
      <c r="K42" s="101"/>
      <c r="L42" s="64"/>
    </row>
    <row r="43" spans="1:12" x14ac:dyDescent="0.2">
      <c r="A43" s="34" t="s">
        <v>99</v>
      </c>
      <c r="B43" s="169" t="s">
        <v>5</v>
      </c>
      <c r="C43" s="36">
        <v>1</v>
      </c>
      <c r="D43" s="183">
        <v>1</v>
      </c>
      <c r="E43" s="182">
        <f>E15/(C15+E15)*(240/(12*E9))</f>
        <v>0.3770914215874695</v>
      </c>
      <c r="F43" s="183">
        <f>F15/(D15+F15)*(240/(12*F9))</f>
        <v>0.3770914215874695</v>
      </c>
      <c r="G43" s="182"/>
      <c r="H43" s="183"/>
      <c r="I43" s="47"/>
      <c r="J43" s="146"/>
      <c r="K43" s="102"/>
      <c r="L43" s="156" t="s">
        <v>48</v>
      </c>
    </row>
    <row r="44" spans="1:12" x14ac:dyDescent="0.2">
      <c r="A44" s="37" t="s">
        <v>100</v>
      </c>
      <c r="B44" s="169" t="s">
        <v>4</v>
      </c>
      <c r="C44" s="182">
        <f>C$25*C43</f>
        <v>1.5</v>
      </c>
      <c r="D44" s="183">
        <f>D$25*D43</f>
        <v>1.5</v>
      </c>
      <c r="E44" s="182">
        <f>E$27*E43</f>
        <v>0.11312742647624084</v>
      </c>
      <c r="F44" s="183">
        <f>F$27*F43</f>
        <v>0.11312742647624084</v>
      </c>
      <c r="G44" s="182"/>
      <c r="H44" s="183"/>
      <c r="I44" s="157">
        <f>SQRT(SUMSQ(C44,E44,G44))</f>
        <v>1.504259889321369</v>
      </c>
      <c r="J44" s="158">
        <f>SQRT(SUMSQ(D44,F44,H44))</f>
        <v>1.504259889321369</v>
      </c>
      <c r="K44" s="103"/>
      <c r="L44" s="64" t="s">
        <v>39</v>
      </c>
    </row>
    <row r="45" spans="1:12" x14ac:dyDescent="0.2">
      <c r="A45" s="203"/>
      <c r="B45" s="25"/>
      <c r="C45" s="38"/>
      <c r="D45" s="136"/>
      <c r="E45" s="38"/>
      <c r="F45" s="136"/>
      <c r="G45" s="38"/>
      <c r="H45" s="136"/>
      <c r="I45" s="143"/>
      <c r="J45" s="144"/>
      <c r="K45" s="101"/>
      <c r="L45" s="64"/>
    </row>
    <row r="46" spans="1:12" x14ac:dyDescent="0.2">
      <c r="A46" s="203"/>
      <c r="B46" s="25"/>
      <c r="C46" s="38"/>
      <c r="D46" s="136"/>
      <c r="E46" s="38"/>
      <c r="F46" s="136"/>
      <c r="G46" s="38"/>
      <c r="H46" s="136"/>
      <c r="I46" s="143"/>
      <c r="J46" s="144"/>
      <c r="K46" s="101"/>
      <c r="L46" s="64"/>
    </row>
    <row r="47" spans="1:12" x14ac:dyDescent="0.2">
      <c r="A47" s="34" t="s">
        <v>73</v>
      </c>
      <c r="B47" s="35" t="s">
        <v>5</v>
      </c>
      <c r="C47" s="36">
        <v>0</v>
      </c>
      <c r="D47" s="102">
        <v>0</v>
      </c>
      <c r="E47" s="182"/>
      <c r="F47" s="183"/>
      <c r="G47" s="182">
        <v>1</v>
      </c>
      <c r="H47" s="183">
        <v>1</v>
      </c>
      <c r="I47" s="47"/>
      <c r="J47" s="146"/>
      <c r="K47" s="102"/>
      <c r="L47" s="64" t="s">
        <v>25</v>
      </c>
    </row>
    <row r="48" spans="1:12" x14ac:dyDescent="0.2">
      <c r="A48" s="37" t="s">
        <v>74</v>
      </c>
      <c r="B48" s="35" t="s">
        <v>4</v>
      </c>
      <c r="C48" s="205">
        <f>C$26*C47</f>
        <v>0</v>
      </c>
      <c r="D48" s="206">
        <f>D$25*D47</f>
        <v>0</v>
      </c>
      <c r="E48" s="205"/>
      <c r="F48" s="206"/>
      <c r="G48" s="205">
        <f>G$28*G47</f>
        <v>0.3</v>
      </c>
      <c r="H48" s="206">
        <f>H$28*H47</f>
        <v>0.3</v>
      </c>
      <c r="I48" s="157">
        <f>SQRT(SUMSQ(C48,E48,G48))</f>
        <v>0.3</v>
      </c>
      <c r="J48" s="158">
        <f>SQRT(SUMSQ(D48,F48,H48))</f>
        <v>0.3</v>
      </c>
      <c r="K48" s="103"/>
      <c r="L48" s="64" t="s">
        <v>37</v>
      </c>
    </row>
    <row r="49" spans="1:12" x14ac:dyDescent="0.2">
      <c r="A49" s="203"/>
      <c r="B49" s="25"/>
      <c r="C49" s="38"/>
      <c r="D49" s="136"/>
      <c r="E49" s="38"/>
      <c r="F49" s="136"/>
      <c r="G49" s="38"/>
      <c r="H49" s="136"/>
      <c r="I49" s="143"/>
      <c r="J49" s="144"/>
      <c r="K49" s="101"/>
      <c r="L49" s="64"/>
    </row>
    <row r="50" spans="1:12" x14ac:dyDescent="0.2">
      <c r="A50" s="203"/>
      <c r="B50" s="25"/>
      <c r="C50" s="38"/>
      <c r="D50" s="136"/>
      <c r="E50" s="38"/>
      <c r="F50" s="136"/>
      <c r="G50" s="38"/>
      <c r="H50" s="136"/>
      <c r="I50" s="143"/>
      <c r="J50" s="144"/>
      <c r="K50" s="101"/>
      <c r="L50" s="64"/>
    </row>
    <row r="51" spans="1:12" x14ac:dyDescent="0.2">
      <c r="A51" s="34" t="s">
        <v>75</v>
      </c>
      <c r="B51" s="35" t="s">
        <v>5</v>
      </c>
      <c r="C51" s="36">
        <v>1</v>
      </c>
      <c r="D51" s="102">
        <v>1</v>
      </c>
      <c r="E51" s="36"/>
      <c r="F51" s="102"/>
      <c r="G51" s="36">
        <v>1</v>
      </c>
      <c r="H51" s="102">
        <v>1</v>
      </c>
      <c r="I51" s="47"/>
      <c r="J51" s="146"/>
      <c r="K51" s="102"/>
      <c r="L51" s="64" t="s">
        <v>25</v>
      </c>
    </row>
    <row r="52" spans="1:12" x14ac:dyDescent="0.2">
      <c r="A52" s="37" t="s">
        <v>76</v>
      </c>
      <c r="B52" s="35" t="s">
        <v>4</v>
      </c>
      <c r="C52" s="205">
        <f>C51*C26</f>
        <v>1.5</v>
      </c>
      <c r="D52" s="206">
        <f>D51*D26</f>
        <v>1.5</v>
      </c>
      <c r="E52" s="205"/>
      <c r="F52" s="206"/>
      <c r="G52" s="205">
        <f>G$28*G51</f>
        <v>0.3</v>
      </c>
      <c r="H52" s="206">
        <f>H$28*H51</f>
        <v>0.3</v>
      </c>
      <c r="I52" s="157">
        <f>SQRT(SUMSQ(C52,E52,G52))</f>
        <v>1.5297058540778354</v>
      </c>
      <c r="J52" s="158">
        <f>SQRT(SUMSQ(D52,F52,H52))</f>
        <v>1.5297058540778354</v>
      </c>
      <c r="K52" s="103"/>
      <c r="L52" s="64" t="s">
        <v>38</v>
      </c>
    </row>
    <row r="53" spans="1:12" x14ac:dyDescent="0.2">
      <c r="A53" s="203"/>
      <c r="B53" s="25"/>
      <c r="C53" s="38"/>
      <c r="D53" s="136"/>
      <c r="E53" s="38"/>
      <c r="F53" s="136"/>
      <c r="G53" s="38"/>
      <c r="H53" s="136"/>
      <c r="I53" s="143"/>
      <c r="J53" s="144"/>
      <c r="K53" s="101"/>
      <c r="L53" s="64"/>
    </row>
    <row r="54" spans="1:12" x14ac:dyDescent="0.2">
      <c r="A54" s="203"/>
      <c r="B54" s="25"/>
      <c r="C54" s="38"/>
      <c r="D54" s="136"/>
      <c r="E54" s="38"/>
      <c r="F54" s="136"/>
      <c r="G54" s="38"/>
      <c r="H54" s="136"/>
      <c r="I54" s="143"/>
      <c r="J54" s="144"/>
      <c r="K54" s="101"/>
      <c r="L54" s="64"/>
    </row>
    <row r="55" spans="1:12" x14ac:dyDescent="0.2">
      <c r="A55" s="34" t="s">
        <v>77</v>
      </c>
      <c r="B55" s="169" t="s">
        <v>5</v>
      </c>
      <c r="C55" s="36">
        <v>1</v>
      </c>
      <c r="D55" s="102">
        <v>1</v>
      </c>
      <c r="E55" s="182"/>
      <c r="F55" s="183"/>
      <c r="G55" s="182"/>
      <c r="H55" s="183">
        <f>H15/(D15+H15)*(240/(12*H9))</f>
        <v>0.3770914215874695</v>
      </c>
      <c r="I55" s="47"/>
      <c r="J55" s="146"/>
      <c r="K55" s="102"/>
      <c r="L55" s="156" t="s">
        <v>48</v>
      </c>
    </row>
    <row r="56" spans="1:12" x14ac:dyDescent="0.2">
      <c r="A56" s="37" t="s">
        <v>78</v>
      </c>
      <c r="B56" s="169" t="s">
        <v>4</v>
      </c>
      <c r="C56" s="182">
        <f>C$25*C55</f>
        <v>1.5</v>
      </c>
      <c r="D56" s="183">
        <f>D$25*D55</f>
        <v>1.5</v>
      </c>
      <c r="E56" s="182"/>
      <c r="F56" s="183"/>
      <c r="G56" s="182"/>
      <c r="H56" s="183">
        <f>H$27*H55</f>
        <v>0.11312742647624084</v>
      </c>
      <c r="I56" s="157">
        <f>SQRT(SUMSQ(C56,E56,G56))</f>
        <v>1.5</v>
      </c>
      <c r="J56" s="158">
        <f>SQRT(SUMSQ(D56,F56,H56))</f>
        <v>1.504259889321369</v>
      </c>
      <c r="K56" s="103"/>
      <c r="L56" s="64" t="s">
        <v>39</v>
      </c>
    </row>
    <row r="57" spans="1:12" ht="13.5" thickBot="1" x14ac:dyDescent="0.25">
      <c r="A57" s="79"/>
      <c r="B57" s="91"/>
      <c r="C57" s="63"/>
      <c r="D57" s="137"/>
      <c r="E57" s="63"/>
      <c r="F57" s="137"/>
      <c r="G57" s="63"/>
      <c r="H57" s="137"/>
      <c r="I57" s="140"/>
      <c r="J57" s="104"/>
      <c r="K57" s="104"/>
      <c r="L57" s="186"/>
    </row>
    <row r="58" spans="1:12" x14ac:dyDescent="0.2">
      <c r="B58" s="25"/>
      <c r="C58" s="39"/>
      <c r="D58" s="39"/>
      <c r="E58" s="39"/>
      <c r="F58" s="39"/>
      <c r="G58" s="39"/>
      <c r="H58" s="39"/>
      <c r="I58" s="40"/>
      <c r="J58" s="40"/>
      <c r="K58" s="40"/>
    </row>
    <row r="59" spans="1:12" ht="13.5" thickBot="1" x14ac:dyDescent="0.25">
      <c r="A59" s="170"/>
      <c r="G59" s="46"/>
      <c r="H59" s="46"/>
      <c r="L59" s="191"/>
    </row>
    <row r="60" spans="1:12" x14ac:dyDescent="0.2">
      <c r="A60" s="9" t="s">
        <v>22</v>
      </c>
      <c r="B60" s="11"/>
      <c r="C60" s="11"/>
      <c r="D60" s="11"/>
      <c r="E60" s="11"/>
      <c r="F60" s="11"/>
      <c r="G60" s="28"/>
      <c r="H60" s="28"/>
      <c r="I60" s="43"/>
      <c r="J60" s="43"/>
      <c r="K60" s="43"/>
      <c r="L60" s="167" t="s">
        <v>0</v>
      </c>
    </row>
    <row r="61" spans="1:12" ht="13.5" thickBot="1" x14ac:dyDescent="0.25">
      <c r="A61" s="202" t="s">
        <v>88</v>
      </c>
      <c r="B61" s="21"/>
      <c r="C61" s="21"/>
      <c r="D61" s="21"/>
      <c r="E61" s="21"/>
      <c r="F61" s="21"/>
      <c r="G61" s="21"/>
      <c r="H61" s="21"/>
      <c r="I61" s="25"/>
      <c r="J61" s="25"/>
      <c r="K61" s="25"/>
      <c r="L61" s="192"/>
    </row>
    <row r="62" spans="1:12" x14ac:dyDescent="0.2">
      <c r="A62" s="9"/>
      <c r="B62" s="11"/>
      <c r="C62" s="11"/>
      <c r="D62" s="11"/>
      <c r="E62" s="11"/>
      <c r="F62" s="11"/>
      <c r="G62" s="28"/>
      <c r="H62" s="28"/>
      <c r="I62" s="43"/>
      <c r="J62" s="43"/>
      <c r="K62" s="43"/>
      <c r="L62" s="46"/>
    </row>
    <row r="63" spans="1:12" ht="13.5" thickBot="1" x14ac:dyDescent="0.25">
      <c r="G63" s="46"/>
      <c r="H63" s="46"/>
      <c r="I63" s="42"/>
      <c r="J63" s="42"/>
      <c r="K63" s="42"/>
      <c r="L63" s="191"/>
    </row>
    <row r="64" spans="1:12" x14ac:dyDescent="0.2">
      <c r="A64" s="9" t="s">
        <v>23</v>
      </c>
      <c r="B64" s="59"/>
      <c r="C64" s="218" t="s">
        <v>54</v>
      </c>
      <c r="D64" s="219"/>
      <c r="E64" s="218" t="s">
        <v>93</v>
      </c>
      <c r="F64" s="219"/>
      <c r="G64" s="218" t="s">
        <v>69</v>
      </c>
      <c r="H64" s="219"/>
      <c r="I64" s="12"/>
      <c r="J64" s="12"/>
      <c r="K64" s="12"/>
      <c r="L64" s="167" t="s">
        <v>0</v>
      </c>
    </row>
    <row r="65" spans="1:12" x14ac:dyDescent="0.2">
      <c r="A65" s="29"/>
      <c r="B65" s="15"/>
      <c r="C65" s="117" t="s">
        <v>41</v>
      </c>
      <c r="D65" s="99" t="s">
        <v>42</v>
      </c>
      <c r="E65" s="117" t="s">
        <v>41</v>
      </c>
      <c r="F65" s="99" t="s">
        <v>42</v>
      </c>
      <c r="G65" s="117" t="s">
        <v>41</v>
      </c>
      <c r="H65" s="99" t="s">
        <v>42</v>
      </c>
      <c r="I65" s="8"/>
      <c r="J65" s="8"/>
      <c r="K65" s="8"/>
      <c r="L65" s="53"/>
    </row>
    <row r="66" spans="1:12" x14ac:dyDescent="0.2">
      <c r="A66" s="14"/>
      <c r="B66" s="15"/>
      <c r="C66" s="16"/>
      <c r="D66" s="135"/>
      <c r="E66" s="16"/>
      <c r="F66" s="135"/>
      <c r="G66" s="16"/>
      <c r="H66" s="135"/>
      <c r="I66" s="8"/>
      <c r="J66" s="8"/>
      <c r="K66" s="8"/>
      <c r="L66" s="52"/>
    </row>
    <row r="67" spans="1:12" x14ac:dyDescent="0.2">
      <c r="A67" s="19" t="s">
        <v>33</v>
      </c>
      <c r="B67" s="20" t="s">
        <v>2</v>
      </c>
      <c r="C67" s="141">
        <f>C7</f>
        <v>-104</v>
      </c>
      <c r="D67" s="142">
        <f>D7</f>
        <v>-104</v>
      </c>
      <c r="E67" s="141"/>
      <c r="F67" s="142"/>
      <c r="G67" s="141"/>
      <c r="H67" s="142"/>
      <c r="I67" s="8"/>
      <c r="J67" s="8"/>
      <c r="K67" s="8"/>
      <c r="L67" s="52"/>
    </row>
    <row r="68" spans="1:12" x14ac:dyDescent="0.2">
      <c r="A68" s="19" t="s">
        <v>3</v>
      </c>
      <c r="B68" s="20" t="s">
        <v>4</v>
      </c>
      <c r="C68" s="75"/>
      <c r="D68" s="54"/>
      <c r="E68" s="123">
        <f>E8</f>
        <v>17</v>
      </c>
      <c r="F68" s="116">
        <f>F8</f>
        <v>17</v>
      </c>
      <c r="G68" s="131">
        <f>G8</f>
        <v>-99</v>
      </c>
      <c r="H68" s="116">
        <f>H8</f>
        <v>17</v>
      </c>
      <c r="I68" s="8"/>
      <c r="J68" s="8"/>
      <c r="K68" s="8"/>
      <c r="L68" s="52"/>
    </row>
    <row r="69" spans="1:12" x14ac:dyDescent="0.2">
      <c r="A69" s="19"/>
      <c r="B69" s="20"/>
      <c r="C69" s="75"/>
      <c r="D69" s="54"/>
      <c r="E69" s="123"/>
      <c r="F69" s="116"/>
      <c r="G69" s="123"/>
      <c r="H69" s="116"/>
      <c r="I69" s="8"/>
      <c r="J69" s="8"/>
      <c r="K69" s="8"/>
      <c r="L69" s="22" t="s">
        <v>8</v>
      </c>
    </row>
    <row r="70" spans="1:12" x14ac:dyDescent="0.2">
      <c r="A70" s="19" t="s">
        <v>10</v>
      </c>
      <c r="B70" s="20" t="s">
        <v>4</v>
      </c>
      <c r="C70" s="120">
        <v>0</v>
      </c>
      <c r="D70" s="121">
        <v>0</v>
      </c>
      <c r="E70" s="120">
        <v>0</v>
      </c>
      <c r="F70" s="121">
        <v>0</v>
      </c>
      <c r="G70" s="204">
        <v>0</v>
      </c>
      <c r="H70" s="121">
        <v>0</v>
      </c>
      <c r="I70" s="8"/>
      <c r="J70" s="8"/>
      <c r="K70" s="8"/>
      <c r="L70" s="22" t="s">
        <v>12</v>
      </c>
    </row>
    <row r="71" spans="1:12" x14ac:dyDescent="0.2">
      <c r="A71" s="33" t="s">
        <v>9</v>
      </c>
      <c r="B71" s="20" t="s">
        <v>4</v>
      </c>
      <c r="C71" s="143">
        <f>C67+C70</f>
        <v>-104</v>
      </c>
      <c r="D71" s="144">
        <f>D67+D70</f>
        <v>-104</v>
      </c>
      <c r="E71" s="143">
        <f>E68+E70</f>
        <v>17</v>
      </c>
      <c r="F71" s="144">
        <f>F68+F70</f>
        <v>17</v>
      </c>
      <c r="G71" s="145">
        <f>G68+G70</f>
        <v>-99</v>
      </c>
      <c r="H71" s="144">
        <f>H68+H70</f>
        <v>17</v>
      </c>
      <c r="I71" s="8"/>
      <c r="J71" s="8"/>
      <c r="K71" s="8"/>
      <c r="L71" s="53"/>
    </row>
    <row r="72" spans="1:12" x14ac:dyDescent="0.2">
      <c r="A72" s="19"/>
      <c r="B72" s="20"/>
      <c r="C72" s="95"/>
      <c r="D72" s="20"/>
      <c r="E72" s="95"/>
      <c r="F72" s="20"/>
      <c r="G72" s="95"/>
      <c r="H72" s="20"/>
      <c r="I72" s="8"/>
      <c r="J72" s="8"/>
      <c r="K72" s="8"/>
      <c r="L72" s="53"/>
    </row>
    <row r="73" spans="1:12" x14ac:dyDescent="0.2">
      <c r="A73" s="45" t="s">
        <v>7</v>
      </c>
      <c r="B73" s="20"/>
      <c r="C73" s="95"/>
      <c r="D73" s="20"/>
      <c r="E73" s="95"/>
      <c r="F73" s="20"/>
      <c r="G73" s="95"/>
      <c r="H73" s="20"/>
      <c r="I73" s="8"/>
      <c r="J73" s="8"/>
      <c r="K73" s="8"/>
      <c r="L73" s="53"/>
    </row>
    <row r="74" spans="1:12" x14ac:dyDescent="0.2">
      <c r="A74" s="19" t="s">
        <v>24</v>
      </c>
      <c r="B74" s="54" t="s">
        <v>36</v>
      </c>
      <c r="C74" s="127">
        <f>(10^12)*(10^-3)*(C5/15)*10^(C71/10)</f>
        <v>3.9810717055349581E-2</v>
      </c>
      <c r="D74" s="115">
        <f>(10^12)*(10^-3)*(D5/15)*10^(D71/10)</f>
        <v>3.9810717055349581E-2</v>
      </c>
      <c r="E74" s="127">
        <f>(10^12)*(10^-3)*(C5/15)*10^((C71+E71)/10)</f>
        <v>1.9952623149688824</v>
      </c>
      <c r="F74" s="115">
        <f>(10^12)*(10^-3)*(D5/15)*10^((D71+F71)/10)</f>
        <v>1.9952623149688824</v>
      </c>
      <c r="G74" s="184">
        <f>(10^12)*(10^-3)*(C5/15)*10^((C71+G71)/10)</f>
        <v>5.0118723362726969E-12</v>
      </c>
      <c r="H74" s="115">
        <f>(10^12)*(10^-3)*(D5/15)*10^((D71+H71)/10)</f>
        <v>1.9952623149688824</v>
      </c>
      <c r="I74" s="8"/>
      <c r="J74" s="8"/>
      <c r="K74" s="8"/>
      <c r="L74" s="22"/>
    </row>
    <row r="75" spans="1:12" x14ac:dyDescent="0.2">
      <c r="A75" s="31" t="s">
        <v>44</v>
      </c>
      <c r="B75" s="54" t="s">
        <v>4</v>
      </c>
      <c r="C75" s="75"/>
      <c r="D75" s="54"/>
      <c r="E75" s="143">
        <f>10*LOG10(E74/C74)</f>
        <v>17.000000000000021</v>
      </c>
      <c r="F75" s="144">
        <f>10*LOG10(F74/D74)</f>
        <v>17.000000000000021</v>
      </c>
      <c r="G75" s="193">
        <f>10*LOG10(G74/C74)</f>
        <v>-99</v>
      </c>
      <c r="H75" s="144">
        <f>10*LOG10(H74/D74)</f>
        <v>17.000000000000021</v>
      </c>
      <c r="I75" s="8"/>
      <c r="J75" s="8"/>
      <c r="K75" s="8"/>
      <c r="L75" s="22"/>
    </row>
    <row r="76" spans="1:12" x14ac:dyDescent="0.2">
      <c r="A76" s="134" t="s">
        <v>47</v>
      </c>
      <c r="B76" s="54" t="s">
        <v>34</v>
      </c>
      <c r="C76" s="75"/>
      <c r="D76" s="54"/>
      <c r="E76" s="143">
        <f>C71+E71+10*LOG(C5/15)</f>
        <v>-87</v>
      </c>
      <c r="F76" s="144">
        <f>D71+F71+10*LOG(D5/15)</f>
        <v>-87</v>
      </c>
      <c r="G76" s="193">
        <f>C71+G71+10*LOG(C5/15)</f>
        <v>-203</v>
      </c>
      <c r="H76" s="144">
        <f>D71+H71+10*LOG(D5/15)</f>
        <v>-87</v>
      </c>
      <c r="I76" s="8"/>
      <c r="J76" s="8"/>
      <c r="K76" s="8"/>
      <c r="L76" s="22"/>
    </row>
    <row r="77" spans="1:12" x14ac:dyDescent="0.2">
      <c r="A77" s="200" t="s">
        <v>61</v>
      </c>
      <c r="B77" s="54" t="s">
        <v>4</v>
      </c>
      <c r="C77" s="75"/>
      <c r="D77" s="54"/>
      <c r="E77" s="143"/>
      <c r="F77" s="116">
        <f>F76-H76</f>
        <v>0</v>
      </c>
      <c r="G77" s="193"/>
      <c r="H77" s="144"/>
      <c r="I77" s="8"/>
      <c r="J77" s="8"/>
      <c r="K77" s="8"/>
      <c r="L77" s="22"/>
    </row>
    <row r="78" spans="1:12" x14ac:dyDescent="0.2">
      <c r="A78" s="175" t="s">
        <v>94</v>
      </c>
      <c r="B78" s="54" t="s">
        <v>35</v>
      </c>
      <c r="C78" s="194">
        <f>10*LOG((C74+E74)*10^-9)+10*LOG(E9*12)</f>
        <v>-58.96235411087541</v>
      </c>
      <c r="D78" s="195">
        <f>10*LOG((D74+F74)*10^-9)+10*LOG(F9*12)</f>
        <v>-58.96235411087541</v>
      </c>
      <c r="E78" s="194"/>
      <c r="F78" s="195"/>
      <c r="G78" s="194"/>
      <c r="H78" s="195"/>
      <c r="I78" s="8"/>
      <c r="J78" s="8"/>
      <c r="K78" s="55"/>
      <c r="L78" s="22"/>
    </row>
    <row r="79" spans="1:12" ht="13.5" thickBot="1" x14ac:dyDescent="0.25">
      <c r="A79" s="112" t="s">
        <v>72</v>
      </c>
      <c r="B79" s="196" t="s">
        <v>35</v>
      </c>
      <c r="C79" s="197">
        <f>10*LOG((C74+G74)*10^-9)+10*LOG(G9*12)</f>
        <v>-76.048154102629042</v>
      </c>
      <c r="D79" s="198">
        <f>10*LOG((D74+H74)*10^-9)+10*LOG(H9*12)</f>
        <v>-58.96235411087541</v>
      </c>
      <c r="E79" s="197"/>
      <c r="F79" s="198"/>
      <c r="G79" s="197"/>
      <c r="H79" s="198"/>
      <c r="I79" s="78"/>
      <c r="J79" s="78"/>
      <c r="K79" s="65"/>
      <c r="L79" s="172"/>
    </row>
    <row r="80" spans="1:12" s="58" customFormat="1" x14ac:dyDescent="0.2">
      <c r="A80" s="76"/>
      <c r="B80" s="57"/>
      <c r="C80" s="57"/>
      <c r="D80" s="57"/>
      <c r="E80" s="57"/>
      <c r="F80" s="57"/>
      <c r="G80" s="97"/>
      <c r="H80" s="97"/>
      <c r="I80" s="57"/>
      <c r="J80" s="57"/>
      <c r="K80" s="57"/>
      <c r="L80" s="57"/>
    </row>
    <row r="81" spans="1:12" ht="13.5" thickBot="1" x14ac:dyDescent="0.25">
      <c r="A81" s="60"/>
      <c r="B81" s="57"/>
      <c r="C81" s="57"/>
      <c r="D81" s="57"/>
      <c r="E81" s="57"/>
      <c r="F81" s="57"/>
      <c r="G81" s="97"/>
      <c r="H81" s="97"/>
      <c r="I81" s="57"/>
      <c r="J81" s="57"/>
      <c r="K81" s="57"/>
    </row>
    <row r="82" spans="1:12" x14ac:dyDescent="0.2">
      <c r="A82" s="9" t="s">
        <v>63</v>
      </c>
      <c r="B82" s="11"/>
      <c r="C82" s="218" t="s">
        <v>54</v>
      </c>
      <c r="D82" s="219"/>
      <c r="E82" s="218" t="s">
        <v>93</v>
      </c>
      <c r="F82" s="219"/>
      <c r="G82" s="218" t="s">
        <v>69</v>
      </c>
      <c r="H82" s="219"/>
      <c r="I82" s="220" t="s">
        <v>17</v>
      </c>
      <c r="J82" s="219"/>
      <c r="K82" s="86" t="s">
        <v>50</v>
      </c>
      <c r="L82" s="13" t="s">
        <v>49</v>
      </c>
    </row>
    <row r="83" spans="1:12" x14ac:dyDescent="0.2">
      <c r="A83" s="29"/>
      <c r="B83" s="18"/>
      <c r="C83" s="117" t="s">
        <v>41</v>
      </c>
      <c r="D83" s="99" t="s">
        <v>42</v>
      </c>
      <c r="E83" s="117" t="s">
        <v>41</v>
      </c>
      <c r="F83" s="99" t="s">
        <v>42</v>
      </c>
      <c r="G83" s="117" t="s">
        <v>41</v>
      </c>
      <c r="H83" s="99" t="s">
        <v>42</v>
      </c>
      <c r="I83" s="117" t="s">
        <v>41</v>
      </c>
      <c r="J83" s="99" t="s">
        <v>42</v>
      </c>
      <c r="K83" s="84"/>
      <c r="L83" s="118"/>
    </row>
    <row r="84" spans="1:12" x14ac:dyDescent="0.2">
      <c r="A84" s="29"/>
      <c r="B84" s="18"/>
      <c r="C84" s="70"/>
      <c r="D84" s="119"/>
      <c r="E84" s="70"/>
      <c r="F84" s="119"/>
      <c r="G84" s="70"/>
      <c r="H84" s="119"/>
      <c r="I84" s="16"/>
      <c r="J84" s="135"/>
      <c r="K84" s="84"/>
      <c r="L84" s="51"/>
    </row>
    <row r="85" spans="1:12" x14ac:dyDescent="0.2">
      <c r="A85" s="34" t="s">
        <v>101</v>
      </c>
      <c r="B85" s="35" t="s">
        <v>4</v>
      </c>
      <c r="C85" s="47"/>
      <c r="D85" s="146"/>
      <c r="E85" s="81">
        <f>E86-I86</f>
        <v>16.700000000000021</v>
      </c>
      <c r="F85" s="151">
        <f>F86-J86</f>
        <v>16.700000000000021</v>
      </c>
      <c r="G85" s="47"/>
      <c r="H85" s="146"/>
      <c r="I85" s="47"/>
      <c r="J85" s="146"/>
      <c r="K85" s="107">
        <v>-3</v>
      </c>
      <c r="L85" s="108" t="s">
        <v>55</v>
      </c>
    </row>
    <row r="86" spans="1:12" x14ac:dyDescent="0.2">
      <c r="A86" s="37" t="s">
        <v>102</v>
      </c>
      <c r="B86" s="35" t="s">
        <v>4</v>
      </c>
      <c r="C86" s="47"/>
      <c r="D86" s="146"/>
      <c r="E86" s="47">
        <f>E75</f>
        <v>17.000000000000021</v>
      </c>
      <c r="F86" s="146">
        <f>F75</f>
        <v>17.000000000000021</v>
      </c>
      <c r="G86" s="47"/>
      <c r="H86" s="146"/>
      <c r="I86" s="157">
        <f>I36</f>
        <v>0.3</v>
      </c>
      <c r="J86" s="158">
        <f>J36</f>
        <v>0.3</v>
      </c>
      <c r="K86" s="106"/>
      <c r="L86" s="22"/>
    </row>
    <row r="87" spans="1:12" x14ac:dyDescent="0.2">
      <c r="A87" s="34" t="s">
        <v>103</v>
      </c>
      <c r="B87" s="35" t="s">
        <v>4</v>
      </c>
      <c r="C87" s="47"/>
      <c r="D87" s="146"/>
      <c r="E87" s="47">
        <f>E86+I86</f>
        <v>17.300000000000022</v>
      </c>
      <c r="F87" s="146">
        <f>F86+J86</f>
        <v>17.300000000000022</v>
      </c>
      <c r="G87" s="47"/>
      <c r="H87" s="146"/>
      <c r="I87" s="47"/>
      <c r="J87" s="146"/>
      <c r="K87" s="105"/>
      <c r="L87" s="22"/>
    </row>
    <row r="88" spans="1:12" x14ac:dyDescent="0.2">
      <c r="A88" s="41"/>
      <c r="B88" s="25"/>
      <c r="C88" s="44"/>
      <c r="D88" s="109"/>
      <c r="E88" s="44"/>
      <c r="F88" s="109"/>
      <c r="G88" s="44"/>
      <c r="H88" s="109"/>
      <c r="I88" s="143"/>
      <c r="J88" s="144"/>
      <c r="K88" s="87"/>
      <c r="L88" s="22"/>
    </row>
    <row r="89" spans="1:12" x14ac:dyDescent="0.2">
      <c r="A89" s="34" t="s">
        <v>104</v>
      </c>
      <c r="B89" s="82" t="s">
        <v>34</v>
      </c>
      <c r="C89" s="48"/>
      <c r="D89" s="148"/>
      <c r="E89" s="88">
        <f>E90-I90</f>
        <v>-88.529705854077832</v>
      </c>
      <c r="F89" s="152">
        <f>F90-J90</f>
        <v>-88.529705854077832</v>
      </c>
      <c r="G89" s="89"/>
      <c r="H89" s="153"/>
      <c r="I89" s="159"/>
      <c r="J89" s="160"/>
      <c r="K89" s="166">
        <v>-117.5</v>
      </c>
      <c r="L89" s="165" t="s">
        <v>111</v>
      </c>
    </row>
    <row r="90" spans="1:12" x14ac:dyDescent="0.2">
      <c r="A90" s="37" t="s">
        <v>105</v>
      </c>
      <c r="B90" s="82" t="s">
        <v>34</v>
      </c>
      <c r="C90" s="48"/>
      <c r="D90" s="148"/>
      <c r="E90" s="89">
        <f>E76</f>
        <v>-87</v>
      </c>
      <c r="F90" s="153">
        <f>F76</f>
        <v>-87</v>
      </c>
      <c r="G90" s="89"/>
      <c r="H90" s="153"/>
      <c r="I90" s="157">
        <f>I40</f>
        <v>1.5297058540778354</v>
      </c>
      <c r="J90" s="158">
        <f>J40</f>
        <v>1.5297058540778354</v>
      </c>
      <c r="K90" s="106"/>
      <c r="L90" s="51"/>
    </row>
    <row r="91" spans="1:12" s="46" customFormat="1" x14ac:dyDescent="0.2">
      <c r="A91" s="34" t="s">
        <v>106</v>
      </c>
      <c r="B91" s="82" t="s">
        <v>34</v>
      </c>
      <c r="C91" s="48"/>
      <c r="D91" s="148"/>
      <c r="E91" s="47">
        <f>E90+I90</f>
        <v>-85.470294145922168</v>
      </c>
      <c r="F91" s="146">
        <f>F90+J90</f>
        <v>-85.470294145922168</v>
      </c>
      <c r="G91" s="47"/>
      <c r="H91" s="146"/>
      <c r="I91" s="159"/>
      <c r="J91" s="160"/>
      <c r="K91" s="105"/>
      <c r="L91" s="51"/>
    </row>
    <row r="92" spans="1:12" s="46" customFormat="1" x14ac:dyDescent="0.2">
      <c r="A92" s="62"/>
      <c r="B92" s="25"/>
      <c r="C92" s="41"/>
      <c r="D92" s="149"/>
      <c r="E92" s="41"/>
      <c r="F92" s="149"/>
      <c r="G92" s="44"/>
      <c r="H92" s="109"/>
      <c r="I92" s="161"/>
      <c r="J92" s="162"/>
      <c r="K92" s="85"/>
      <c r="L92" s="53"/>
    </row>
    <row r="93" spans="1:12" s="46" customFormat="1" x14ac:dyDescent="0.2">
      <c r="A93" s="34" t="s">
        <v>107</v>
      </c>
      <c r="B93" s="82" t="s">
        <v>35</v>
      </c>
      <c r="C93" s="81">
        <f>C94-I94</f>
        <v>-60.466614000196778</v>
      </c>
      <c r="D93" s="151">
        <f>D94-J94</f>
        <v>-60.466614000196778</v>
      </c>
      <c r="E93" s="89"/>
      <c r="F93" s="153"/>
      <c r="G93" s="89"/>
      <c r="H93" s="153"/>
      <c r="I93" s="159"/>
      <c r="J93" s="160"/>
      <c r="K93" s="107">
        <v>-70</v>
      </c>
      <c r="L93" s="185" t="s">
        <v>56</v>
      </c>
    </row>
    <row r="94" spans="1:12" s="46" customFormat="1" x14ac:dyDescent="0.2">
      <c r="A94" s="37" t="s">
        <v>108</v>
      </c>
      <c r="B94" s="82" t="s">
        <v>35</v>
      </c>
      <c r="C94" s="47">
        <f>C78</f>
        <v>-58.96235411087541</v>
      </c>
      <c r="D94" s="146">
        <f>D78</f>
        <v>-58.96235411087541</v>
      </c>
      <c r="E94" s="89"/>
      <c r="F94" s="153"/>
      <c r="G94" s="89"/>
      <c r="H94" s="153"/>
      <c r="I94" s="157">
        <f>I44</f>
        <v>1.504259889321369</v>
      </c>
      <c r="J94" s="158">
        <f>J44</f>
        <v>1.504259889321369</v>
      </c>
      <c r="K94" s="106"/>
      <c r="L94" s="51"/>
    </row>
    <row r="95" spans="1:12" s="46" customFormat="1" x14ac:dyDescent="0.2">
      <c r="A95" s="34" t="s">
        <v>109</v>
      </c>
      <c r="B95" s="82" t="s">
        <v>35</v>
      </c>
      <c r="C95" s="81">
        <f>C94+I94</f>
        <v>-57.458094221554042</v>
      </c>
      <c r="D95" s="151">
        <f>D94+J94</f>
        <v>-57.458094221554042</v>
      </c>
      <c r="E95" s="47"/>
      <c r="F95" s="146"/>
      <c r="G95" s="47"/>
      <c r="H95" s="146"/>
      <c r="I95" s="159"/>
      <c r="J95" s="160"/>
      <c r="K95" s="107">
        <v>-50</v>
      </c>
      <c r="L95" s="108" t="s">
        <v>56</v>
      </c>
    </row>
    <row r="96" spans="1:12" s="46" customFormat="1" x14ac:dyDescent="0.2">
      <c r="A96" s="62"/>
      <c r="B96" s="83"/>
      <c r="C96" s="41"/>
      <c r="D96" s="149"/>
      <c r="E96" s="44"/>
      <c r="F96" s="109"/>
      <c r="G96" s="44"/>
      <c r="H96" s="109"/>
      <c r="I96" s="161"/>
      <c r="J96" s="162"/>
      <c r="K96" s="85"/>
      <c r="L96" s="53"/>
    </row>
    <row r="97" spans="1:12" s="46" customFormat="1" x14ac:dyDescent="0.2">
      <c r="A97" s="34" t="s">
        <v>79</v>
      </c>
      <c r="B97" s="35" t="s">
        <v>4</v>
      </c>
      <c r="C97" s="47"/>
      <c r="D97" s="146"/>
      <c r="E97" s="47"/>
      <c r="F97" s="146"/>
      <c r="G97" s="171">
        <f>G98-I98</f>
        <v>-0.3</v>
      </c>
      <c r="H97" s="151">
        <f>H98-J98</f>
        <v>16.700000000000021</v>
      </c>
      <c r="I97" s="47"/>
      <c r="J97" s="146"/>
      <c r="K97" s="107">
        <v>-3</v>
      </c>
      <c r="L97" s="108" t="s">
        <v>55</v>
      </c>
    </row>
    <row r="98" spans="1:12" s="46" customFormat="1" x14ac:dyDescent="0.2">
      <c r="A98" s="37" t="s">
        <v>80</v>
      </c>
      <c r="B98" s="35" t="s">
        <v>4</v>
      </c>
      <c r="C98" s="47"/>
      <c r="D98" s="146"/>
      <c r="E98" s="47"/>
      <c r="F98" s="146"/>
      <c r="G98" s="177"/>
      <c r="H98" s="146">
        <f>H75</f>
        <v>17.000000000000021</v>
      </c>
      <c r="I98" s="157">
        <f>I48</f>
        <v>0.3</v>
      </c>
      <c r="J98" s="158">
        <f>J48</f>
        <v>0.3</v>
      </c>
      <c r="K98" s="106"/>
      <c r="L98" s="22"/>
    </row>
    <row r="99" spans="1:12" s="46" customFormat="1" x14ac:dyDescent="0.2">
      <c r="A99" s="34" t="s">
        <v>81</v>
      </c>
      <c r="B99" s="35" t="s">
        <v>4</v>
      </c>
      <c r="C99" s="47"/>
      <c r="D99" s="146"/>
      <c r="E99" s="47"/>
      <c r="F99" s="146"/>
      <c r="G99" s="177">
        <f>G98+I98</f>
        <v>0.3</v>
      </c>
      <c r="H99" s="146">
        <f>H98+J98</f>
        <v>17.300000000000022</v>
      </c>
      <c r="I99" s="47"/>
      <c r="J99" s="146"/>
      <c r="K99" s="105"/>
      <c r="L99" s="22"/>
    </row>
    <row r="100" spans="1:12" s="46" customFormat="1" x14ac:dyDescent="0.2">
      <c r="A100" s="41"/>
      <c r="B100" s="25"/>
      <c r="C100" s="44"/>
      <c r="D100" s="109"/>
      <c r="E100" s="44"/>
      <c r="F100" s="109"/>
      <c r="G100" s="44"/>
      <c r="H100" s="109"/>
      <c r="I100" s="143"/>
      <c r="J100" s="144"/>
      <c r="K100" s="87"/>
      <c r="L100" s="22"/>
    </row>
    <row r="101" spans="1:12" s="46" customFormat="1" x14ac:dyDescent="0.2">
      <c r="A101" s="34" t="s">
        <v>82</v>
      </c>
      <c r="B101" s="82" t="s">
        <v>34</v>
      </c>
      <c r="C101" s="48"/>
      <c r="D101" s="148"/>
      <c r="E101" s="47"/>
      <c r="F101" s="146"/>
      <c r="G101" s="171">
        <f>G102-I102</f>
        <v>-203</v>
      </c>
      <c r="H101" s="151">
        <f>H102-J102</f>
        <v>-88.529705854077832</v>
      </c>
      <c r="I101" s="159"/>
      <c r="J101" s="160"/>
      <c r="K101" s="166">
        <v>-120.5</v>
      </c>
      <c r="L101" s="165" t="s">
        <v>89</v>
      </c>
    </row>
    <row r="102" spans="1:12" s="46" customFormat="1" x14ac:dyDescent="0.2">
      <c r="A102" s="37" t="s">
        <v>83</v>
      </c>
      <c r="B102" s="82" t="s">
        <v>34</v>
      </c>
      <c r="C102" s="48"/>
      <c r="D102" s="148"/>
      <c r="E102" s="47"/>
      <c r="F102" s="146"/>
      <c r="G102" s="177">
        <f>G76</f>
        <v>-203</v>
      </c>
      <c r="H102" s="146">
        <f>H76</f>
        <v>-87</v>
      </c>
      <c r="I102" s="157"/>
      <c r="J102" s="158">
        <f>J52</f>
        <v>1.5297058540778354</v>
      </c>
      <c r="K102" s="106"/>
      <c r="L102" s="51"/>
    </row>
    <row r="103" spans="1:12" s="46" customFormat="1" ht="13.15" customHeight="1" x14ac:dyDescent="0.2">
      <c r="A103" s="34" t="s">
        <v>84</v>
      </c>
      <c r="B103" s="82" t="s">
        <v>34</v>
      </c>
      <c r="C103" s="48"/>
      <c r="D103" s="148"/>
      <c r="E103" s="47"/>
      <c r="F103" s="146"/>
      <c r="G103" s="177">
        <f>G102+I102</f>
        <v>-203</v>
      </c>
      <c r="H103" s="146">
        <f>H102+J102</f>
        <v>-85.470294145922168</v>
      </c>
      <c r="I103" s="159"/>
      <c r="J103" s="160"/>
      <c r="K103" s="105"/>
      <c r="L103" s="51"/>
    </row>
    <row r="104" spans="1:12" s="46" customFormat="1" x14ac:dyDescent="0.2">
      <c r="A104" s="62"/>
      <c r="B104" s="25"/>
      <c r="C104" s="41"/>
      <c r="D104" s="149"/>
      <c r="E104" s="41"/>
      <c r="F104" s="149"/>
      <c r="G104" s="44"/>
      <c r="H104" s="109"/>
      <c r="I104" s="161"/>
      <c r="J104" s="162"/>
      <c r="K104" s="85"/>
      <c r="L104" s="53"/>
    </row>
    <row r="105" spans="1:12" s="46" customFormat="1" x14ac:dyDescent="0.2">
      <c r="A105" s="34" t="s">
        <v>85</v>
      </c>
      <c r="B105" s="82" t="s">
        <v>35</v>
      </c>
      <c r="C105" s="47"/>
      <c r="D105" s="151">
        <f>D106-J106</f>
        <v>-60.466614000196778</v>
      </c>
      <c r="E105" s="89"/>
      <c r="F105" s="153"/>
      <c r="G105" s="89"/>
      <c r="H105" s="153"/>
      <c r="I105" s="159"/>
      <c r="J105" s="160"/>
      <c r="K105" s="107">
        <v>-70</v>
      </c>
      <c r="L105" s="185" t="s">
        <v>90</v>
      </c>
    </row>
    <row r="106" spans="1:12" s="46" customFormat="1" x14ac:dyDescent="0.2">
      <c r="A106" s="37" t="s">
        <v>86</v>
      </c>
      <c r="B106" s="82" t="s">
        <v>35</v>
      </c>
      <c r="C106" s="47"/>
      <c r="D106" s="146">
        <f>D79</f>
        <v>-58.96235411087541</v>
      </c>
      <c r="E106" s="89"/>
      <c r="F106" s="153"/>
      <c r="G106" s="89"/>
      <c r="H106" s="153"/>
      <c r="I106" s="157">
        <f>I56</f>
        <v>1.5</v>
      </c>
      <c r="J106" s="158">
        <f>J56</f>
        <v>1.504259889321369</v>
      </c>
      <c r="K106" s="106"/>
      <c r="L106" s="51"/>
    </row>
    <row r="107" spans="1:12" s="46" customFormat="1" x14ac:dyDescent="0.2">
      <c r="A107" s="34" t="s">
        <v>87</v>
      </c>
      <c r="B107" s="82" t="s">
        <v>35</v>
      </c>
      <c r="C107" s="47"/>
      <c r="D107" s="151">
        <f>D106+J106</f>
        <v>-57.458094221554042</v>
      </c>
      <c r="E107" s="47"/>
      <c r="F107" s="146"/>
      <c r="G107" s="47"/>
      <c r="H107" s="146"/>
      <c r="I107" s="159"/>
      <c r="J107" s="160"/>
      <c r="K107" s="107">
        <v>-50</v>
      </c>
      <c r="L107" s="108" t="s">
        <v>56</v>
      </c>
    </row>
    <row r="108" spans="1:12" s="46" customFormat="1" x14ac:dyDescent="0.2">
      <c r="A108" s="62"/>
      <c r="B108" s="83"/>
      <c r="C108" s="44"/>
      <c r="D108" s="109"/>
      <c r="E108" s="44"/>
      <c r="F108" s="109"/>
      <c r="G108" s="44"/>
      <c r="H108" s="109"/>
      <c r="I108" s="161"/>
      <c r="J108" s="162"/>
      <c r="K108" s="85"/>
      <c r="L108" s="173"/>
    </row>
    <row r="109" spans="1:12" ht="13.5" thickBot="1" x14ac:dyDescent="0.25">
      <c r="A109" s="49" t="s">
        <v>13</v>
      </c>
      <c r="B109" s="50"/>
      <c r="C109" s="111"/>
      <c r="D109" s="150"/>
      <c r="E109" s="111"/>
      <c r="F109" s="150"/>
      <c r="G109" s="111"/>
      <c r="H109" s="147"/>
      <c r="I109" s="154"/>
      <c r="J109" s="155"/>
      <c r="K109" s="90"/>
      <c r="L109" s="199" t="s">
        <v>57</v>
      </c>
    </row>
  </sheetData>
  <mergeCells count="22">
    <mergeCell ref="C22:H22"/>
    <mergeCell ref="G32:H32"/>
    <mergeCell ref="C2:D2"/>
    <mergeCell ref="E2:F2"/>
    <mergeCell ref="G2:H2"/>
    <mergeCell ref="C13:D13"/>
    <mergeCell ref="E13:F13"/>
    <mergeCell ref="G13:H13"/>
    <mergeCell ref="E23:F23"/>
    <mergeCell ref="G23:H23"/>
    <mergeCell ref="C32:D32"/>
    <mergeCell ref="E32:F32"/>
    <mergeCell ref="C23:D23"/>
    <mergeCell ref="I31:J31"/>
    <mergeCell ref="C64:D64"/>
    <mergeCell ref="E64:F64"/>
    <mergeCell ref="G64:H64"/>
    <mergeCell ref="C82:D82"/>
    <mergeCell ref="E82:F82"/>
    <mergeCell ref="G82:H82"/>
    <mergeCell ref="I82:J82"/>
    <mergeCell ref="C31:H31"/>
  </mergeCells>
  <phoneticPr fontId="17" type="noConversion"/>
  <conditionalFormatting sqref="E85">
    <cfRule type="cellIs" dxfId="25" priority="80" stopIfTrue="1" operator="lessThan">
      <formula>K85</formula>
    </cfRule>
  </conditionalFormatting>
  <conditionalFormatting sqref="E89">
    <cfRule type="cellIs" dxfId="24" priority="79" stopIfTrue="1" operator="lessThan">
      <formula>K89</formula>
    </cfRule>
  </conditionalFormatting>
  <conditionalFormatting sqref="F89">
    <cfRule type="cellIs" dxfId="23" priority="87" stopIfTrue="1" operator="lessThan">
      <formula>K89</formula>
    </cfRule>
  </conditionalFormatting>
  <conditionalFormatting sqref="H97">
    <cfRule type="cellIs" dxfId="22" priority="50" stopIfTrue="1" operator="lessThan">
      <formula>K97</formula>
    </cfRule>
  </conditionalFormatting>
  <conditionalFormatting sqref="H101">
    <cfRule type="cellIs" dxfId="21" priority="48" stopIfTrue="1" operator="lessThan">
      <formula>K101</formula>
    </cfRule>
  </conditionalFormatting>
  <conditionalFormatting sqref="F85">
    <cfRule type="cellIs" dxfId="20" priority="18" stopIfTrue="1" operator="lessThan">
      <formula>K85</formula>
    </cfRule>
  </conditionalFormatting>
  <conditionalFormatting sqref="D107">
    <cfRule type="cellIs" dxfId="19" priority="14" stopIfTrue="1" operator="greaterThan">
      <formula>K107</formula>
    </cfRule>
  </conditionalFormatting>
  <conditionalFormatting sqref="D105">
    <cfRule type="cellIs" dxfId="18" priority="15" stopIfTrue="1" operator="lessThan">
      <formula>K105</formula>
    </cfRule>
  </conditionalFormatting>
  <conditionalFormatting sqref="I107:J107 I95:J95">
    <cfRule type="cellIs" dxfId="17" priority="11" stopIfTrue="1" operator="lessThan">
      <formula>S95</formula>
    </cfRule>
  </conditionalFormatting>
  <conditionalFormatting sqref="D95">
    <cfRule type="cellIs" dxfId="16" priority="4" stopIfTrue="1" operator="greaterThan">
      <formula>K95</formula>
    </cfRule>
  </conditionalFormatting>
  <conditionalFormatting sqref="C93 E95:H95 E107:H107">
    <cfRule type="cellIs" dxfId="15" priority="7" stopIfTrue="1" operator="lessThan">
      <formula>K93</formula>
    </cfRule>
  </conditionalFormatting>
  <conditionalFormatting sqref="C95">
    <cfRule type="cellIs" dxfId="14" priority="6" stopIfTrue="1" operator="greaterThan">
      <formula>K95</formula>
    </cfRule>
  </conditionalFormatting>
  <conditionalFormatting sqref="D93">
    <cfRule type="cellIs" dxfId="13" priority="5" stopIfTrue="1" operator="lessThan">
      <formula>K93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2D69-F2FB-45E9-A323-A6EA6C328009}">
  <dimension ref="A1:O109"/>
  <sheetViews>
    <sheetView tabSelected="1" zoomScale="145" zoomScaleNormal="145" workbookViewId="0">
      <selection activeCell="A10" sqref="A1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1" width="8.5703125" style="7" customWidth="1"/>
    <col min="12" max="12" width="61.140625" style="7" bestFit="1" customWidth="1"/>
    <col min="13" max="16384" width="10.7109375" style="7"/>
  </cols>
  <sheetData>
    <row r="1" spans="1:12" ht="13.5" thickBot="1" x14ac:dyDescent="0.25">
      <c r="I1" s="8"/>
      <c r="J1" s="8"/>
      <c r="K1" s="8"/>
      <c r="L1" s="188"/>
    </row>
    <row r="2" spans="1:12" x14ac:dyDescent="0.2">
      <c r="A2" s="9" t="s">
        <v>11</v>
      </c>
      <c r="B2" s="10"/>
      <c r="C2" s="218" t="s">
        <v>54</v>
      </c>
      <c r="D2" s="219"/>
      <c r="E2" s="218" t="s">
        <v>93</v>
      </c>
      <c r="F2" s="219"/>
      <c r="G2" s="218" t="s">
        <v>69</v>
      </c>
      <c r="H2" s="219"/>
      <c r="I2" s="77"/>
      <c r="J2" s="77"/>
      <c r="K2" s="77"/>
      <c r="L2" s="167" t="s">
        <v>0</v>
      </c>
    </row>
    <row r="3" spans="1:12" x14ac:dyDescent="0.2">
      <c r="A3" s="29"/>
      <c r="B3" s="55"/>
      <c r="C3" s="117" t="s">
        <v>41</v>
      </c>
      <c r="D3" s="99" t="s">
        <v>42</v>
      </c>
      <c r="E3" s="117" t="s">
        <v>41</v>
      </c>
      <c r="F3" s="99" t="s">
        <v>42</v>
      </c>
      <c r="G3" s="117" t="s">
        <v>41</v>
      </c>
      <c r="H3" s="99" t="s">
        <v>42</v>
      </c>
      <c r="I3" s="17"/>
      <c r="J3" s="17"/>
      <c r="K3" s="17"/>
      <c r="L3" s="168"/>
    </row>
    <row r="4" spans="1:12" x14ac:dyDescent="0.2">
      <c r="A4" s="14"/>
      <c r="B4" s="15" t="s">
        <v>1</v>
      </c>
      <c r="C4" s="70"/>
      <c r="D4" s="119"/>
      <c r="E4" s="70"/>
      <c r="F4" s="119"/>
      <c r="G4" s="70"/>
      <c r="H4" s="119"/>
      <c r="I4" s="17"/>
      <c r="J4" s="17"/>
      <c r="K4" s="17"/>
      <c r="L4" s="53"/>
    </row>
    <row r="5" spans="1:12" x14ac:dyDescent="0.2">
      <c r="A5" s="92" t="s">
        <v>29</v>
      </c>
      <c r="B5" s="93" t="s">
        <v>30</v>
      </c>
      <c r="C5" s="163">
        <v>30</v>
      </c>
      <c r="D5" s="125">
        <f>$C5</f>
        <v>30</v>
      </c>
      <c r="E5" s="70"/>
      <c r="F5" s="119"/>
      <c r="G5" s="70"/>
      <c r="H5" s="119"/>
      <c r="I5" s="66"/>
      <c r="J5" s="66"/>
      <c r="K5" s="17"/>
      <c r="L5" s="22" t="s">
        <v>92</v>
      </c>
    </row>
    <row r="6" spans="1:12" x14ac:dyDescent="0.2">
      <c r="A6" s="92" t="s">
        <v>31</v>
      </c>
      <c r="B6" s="94" t="s">
        <v>32</v>
      </c>
      <c r="C6" s="163">
        <v>40</v>
      </c>
      <c r="D6" s="125">
        <f>$C6</f>
        <v>40</v>
      </c>
      <c r="E6" s="70"/>
      <c r="F6" s="119"/>
      <c r="G6" s="70"/>
      <c r="H6" s="119"/>
      <c r="I6" s="66"/>
      <c r="J6" s="66"/>
      <c r="K6" s="17"/>
      <c r="L6" s="22" t="s">
        <v>92</v>
      </c>
    </row>
    <row r="7" spans="1:12" x14ac:dyDescent="0.2">
      <c r="A7" s="19" t="s">
        <v>33</v>
      </c>
      <c r="B7" s="54" t="s">
        <v>2</v>
      </c>
      <c r="C7" s="204">
        <v>-104</v>
      </c>
      <c r="D7" s="109">
        <f>$C7</f>
        <v>-104</v>
      </c>
      <c r="E7" s="123"/>
      <c r="F7" s="116"/>
      <c r="G7" s="123"/>
      <c r="H7" s="116"/>
      <c r="I7" s="66"/>
      <c r="J7" s="66"/>
      <c r="K7" s="21"/>
      <c r="L7" s="22" t="s">
        <v>70</v>
      </c>
    </row>
    <row r="8" spans="1:12" s="8" customFormat="1" x14ac:dyDescent="0.2">
      <c r="A8" s="19" t="s">
        <v>3</v>
      </c>
      <c r="B8" s="20" t="s">
        <v>4</v>
      </c>
      <c r="C8" s="95"/>
      <c r="D8" s="20"/>
      <c r="E8" s="204">
        <v>17</v>
      </c>
      <c r="F8" s="121">
        <v>17</v>
      </c>
      <c r="G8" s="174">
        <v>-99</v>
      </c>
      <c r="H8" s="121">
        <v>17</v>
      </c>
      <c r="I8" s="21"/>
      <c r="J8" s="21"/>
      <c r="K8" s="21"/>
      <c r="L8" s="22" t="s">
        <v>70</v>
      </c>
    </row>
    <row r="9" spans="1:12" s="8" customFormat="1" x14ac:dyDescent="0.2">
      <c r="A9" s="19" t="s">
        <v>40</v>
      </c>
      <c r="B9" s="20"/>
      <c r="C9" s="95"/>
      <c r="D9" s="20"/>
      <c r="E9" s="164">
        <v>106</v>
      </c>
      <c r="F9" s="126">
        <f>$E9</f>
        <v>106</v>
      </c>
      <c r="G9" s="164">
        <v>106</v>
      </c>
      <c r="H9" s="126">
        <f>$G9</f>
        <v>106</v>
      </c>
      <c r="I9" s="21"/>
      <c r="J9" s="21"/>
      <c r="K9" s="21"/>
      <c r="L9" s="22" t="s">
        <v>91</v>
      </c>
    </row>
    <row r="10" spans="1:12" ht="13.5" thickBot="1" x14ac:dyDescent="0.25">
      <c r="A10" s="187" t="s">
        <v>113</v>
      </c>
      <c r="B10" s="178"/>
      <c r="C10" s="122"/>
      <c r="D10" s="80"/>
      <c r="E10" s="122"/>
      <c r="F10" s="80"/>
      <c r="G10" s="122"/>
      <c r="H10" s="80"/>
      <c r="I10" s="78"/>
      <c r="J10" s="78"/>
      <c r="K10" s="78"/>
      <c r="L10" s="172"/>
    </row>
    <row r="11" spans="1:12" x14ac:dyDescent="0.2">
      <c r="B11" s="21"/>
      <c r="C11" s="18"/>
      <c r="D11" s="18"/>
      <c r="E11" s="18"/>
      <c r="F11" s="18"/>
      <c r="G11" s="21"/>
      <c r="H11" s="23"/>
      <c r="I11" s="8"/>
      <c r="J11" s="8"/>
      <c r="K11" s="8"/>
      <c r="L11" s="189"/>
    </row>
    <row r="12" spans="1:12" ht="13.5" thickBot="1" x14ac:dyDescent="0.25">
      <c r="A12" s="8"/>
      <c r="B12" s="18"/>
      <c r="C12" s="18"/>
      <c r="D12" s="18"/>
      <c r="E12" s="18"/>
      <c r="F12" s="18"/>
      <c r="G12" s="21"/>
      <c r="H12" s="24"/>
      <c r="I12" s="18"/>
      <c r="J12" s="18"/>
      <c r="K12" s="18"/>
      <c r="L12" s="46"/>
    </row>
    <row r="13" spans="1:12" x14ac:dyDescent="0.2">
      <c r="A13" s="9" t="s">
        <v>18</v>
      </c>
      <c r="B13" s="27"/>
      <c r="C13" s="218" t="s">
        <v>54</v>
      </c>
      <c r="D13" s="219"/>
      <c r="E13" s="218" t="s">
        <v>93</v>
      </c>
      <c r="F13" s="219"/>
      <c r="G13" s="218" t="s">
        <v>69</v>
      </c>
      <c r="H13" s="219"/>
      <c r="I13" s="28"/>
      <c r="J13" s="28"/>
      <c r="K13" s="28"/>
      <c r="L13" s="167" t="s">
        <v>0</v>
      </c>
    </row>
    <row r="14" spans="1:12" x14ac:dyDescent="0.2">
      <c r="A14" s="29"/>
      <c r="B14" s="20"/>
      <c r="C14" s="117" t="s">
        <v>41</v>
      </c>
      <c r="D14" s="99" t="s">
        <v>42</v>
      </c>
      <c r="E14" s="117" t="s">
        <v>41</v>
      </c>
      <c r="F14" s="99" t="s">
        <v>42</v>
      </c>
      <c r="G14" s="117" t="s">
        <v>41</v>
      </c>
      <c r="H14" s="99" t="s">
        <v>42</v>
      </c>
      <c r="I14" s="21"/>
      <c r="J14" s="21"/>
      <c r="K14" s="21"/>
      <c r="L14" s="168"/>
    </row>
    <row r="15" spans="1:12" x14ac:dyDescent="0.2">
      <c r="A15" s="33" t="s">
        <v>19</v>
      </c>
      <c r="B15" s="54" t="s">
        <v>36</v>
      </c>
      <c r="C15" s="127">
        <f>(10^12)*(10^-3)*(C5/15)*10^(C7/10)</f>
        <v>7.9621434110699163E-2</v>
      </c>
      <c r="D15" s="115">
        <f>(10^12)*(10^-3)*(D5/15)*10^(D7/10)</f>
        <v>7.9621434110699163E-2</v>
      </c>
      <c r="E15" s="127">
        <f>(10^12)*(10^-3)*(C5/15)*10^((C7+E8)/10)</f>
        <v>3.9905246299377648</v>
      </c>
      <c r="F15" s="115">
        <f>(10^12)*(10^-3)*(D5/15)*10^((D7+F8)/10)</f>
        <v>3.9905246299377648</v>
      </c>
      <c r="G15" s="179">
        <f>(10^12)*(10^-3)*(C5/15)*10^((C7+G8)/10)</f>
        <v>1.0023744672545394E-11</v>
      </c>
      <c r="H15" s="115">
        <f>(10^12)*(10^-3)*(D5/15)*10^((D7+H8)/10)</f>
        <v>3.9905246299377648</v>
      </c>
      <c r="I15" s="30"/>
      <c r="J15" s="30"/>
      <c r="K15" s="30"/>
      <c r="L15" s="22" t="s">
        <v>43</v>
      </c>
    </row>
    <row r="16" spans="1:12" x14ac:dyDescent="0.2">
      <c r="A16" s="31" t="s">
        <v>44</v>
      </c>
      <c r="B16" s="20" t="s">
        <v>4</v>
      </c>
      <c r="C16" s="95"/>
      <c r="D16" s="20"/>
      <c r="E16" s="44">
        <f>10*LOG(E15/C15)</f>
        <v>17.000000000000021</v>
      </c>
      <c r="F16" s="109">
        <f>10*LOG(F15/D15)</f>
        <v>17.000000000000021</v>
      </c>
      <c r="G16" s="131">
        <f>10*LOG(G15/C15)</f>
        <v>-99</v>
      </c>
      <c r="H16" s="109">
        <f>10*LOG(H15/D15)</f>
        <v>17.000000000000021</v>
      </c>
      <c r="I16" s="32"/>
      <c r="J16" s="32"/>
      <c r="K16" s="32"/>
      <c r="L16" s="22" t="s">
        <v>45</v>
      </c>
    </row>
    <row r="17" spans="1:15" x14ac:dyDescent="0.2">
      <c r="A17" s="134" t="s">
        <v>47</v>
      </c>
      <c r="B17" s="20" t="s">
        <v>34</v>
      </c>
      <c r="C17" s="95"/>
      <c r="D17" s="20"/>
      <c r="E17" s="123">
        <f>C7+E8+10*LOG(C5/15)</f>
        <v>-83.989700043360187</v>
      </c>
      <c r="F17" s="116">
        <f>D7+F8+10*LOG(D5/15)</f>
        <v>-83.989700043360187</v>
      </c>
      <c r="G17" s="131">
        <f>C7+G8+10*LOG(C5/15)</f>
        <v>-199.98970004336019</v>
      </c>
      <c r="H17" s="116">
        <f>D7+H8+10*LOG(D5/15)</f>
        <v>-83.989700043360187</v>
      </c>
      <c r="I17" s="26"/>
      <c r="J17" s="26"/>
      <c r="K17" s="26"/>
      <c r="L17" s="56" t="s">
        <v>46</v>
      </c>
      <c r="N17"/>
      <c r="O17"/>
    </row>
    <row r="18" spans="1:15" x14ac:dyDescent="0.2">
      <c r="A18" s="71" t="s">
        <v>94</v>
      </c>
      <c r="B18" s="20" t="s">
        <v>35</v>
      </c>
      <c r="C18" s="128">
        <f>10*LOG((C15+E15)*10^-9)+10*LOG(E9*12)</f>
        <v>-52.859028937935889</v>
      </c>
      <c r="D18" s="129">
        <f>10*LOG((D15+F15)*10^-9)+10*LOG(F9*12)</f>
        <v>-52.859028937935889</v>
      </c>
      <c r="E18" s="123"/>
      <c r="F18" s="116"/>
      <c r="G18" s="131"/>
      <c r="H18" s="116"/>
      <c r="I18" s="26"/>
      <c r="J18" s="26"/>
      <c r="K18" s="26"/>
      <c r="L18" s="56" t="s">
        <v>26</v>
      </c>
      <c r="N18"/>
      <c r="O18"/>
    </row>
    <row r="19" spans="1:15" ht="13.5" thickBot="1" x14ac:dyDescent="0.25">
      <c r="A19" s="180" t="s">
        <v>72</v>
      </c>
      <c r="B19" s="80" t="s">
        <v>35</v>
      </c>
      <c r="C19" s="215">
        <f>10*LOG((C15+G15)*10^-9)+10*LOG(G9*12)</f>
        <v>-69.944828929689521</v>
      </c>
      <c r="D19" s="124">
        <f>10*LOG((D15+H15)*10^-9)+10*LOG(H9*12)</f>
        <v>-52.859028937935889</v>
      </c>
      <c r="E19" s="130"/>
      <c r="F19" s="124"/>
      <c r="G19" s="132"/>
      <c r="H19" s="124"/>
      <c r="I19" s="72"/>
      <c r="J19" s="72"/>
      <c r="K19" s="72"/>
      <c r="L19" s="181" t="s">
        <v>26</v>
      </c>
      <c r="N19"/>
      <c r="O19"/>
    </row>
    <row r="20" spans="1:15" x14ac:dyDescent="0.2">
      <c r="G20" s="46"/>
      <c r="H20" s="46"/>
      <c r="L20" s="46"/>
      <c r="N20"/>
    </row>
    <row r="21" spans="1:15" ht="13.5" thickBot="1" x14ac:dyDescent="0.25">
      <c r="A21" s="8"/>
      <c r="B21" s="18"/>
      <c r="C21" s="18"/>
      <c r="D21" s="18"/>
      <c r="E21" s="18"/>
      <c r="F21" s="18"/>
      <c r="G21" s="21"/>
      <c r="H21" s="66"/>
      <c r="I21" s="18"/>
      <c r="J21" s="18"/>
      <c r="K21" s="18"/>
      <c r="L21" s="46"/>
      <c r="N21"/>
    </row>
    <row r="22" spans="1:15" ht="13.5" thickBot="1" x14ac:dyDescent="0.25">
      <c r="A22" s="9" t="s">
        <v>20</v>
      </c>
      <c r="B22" s="27"/>
      <c r="C22" s="222" t="s">
        <v>53</v>
      </c>
      <c r="D22" s="222"/>
      <c r="E22" s="222"/>
      <c r="F22" s="222"/>
      <c r="G22" s="222"/>
      <c r="H22" s="223"/>
      <c r="I22" s="133"/>
      <c r="J22" s="12"/>
      <c r="K22" s="10"/>
      <c r="L22" s="167" t="s">
        <v>0</v>
      </c>
      <c r="N22"/>
    </row>
    <row r="23" spans="1:15" x14ac:dyDescent="0.2">
      <c r="A23" s="29"/>
      <c r="B23" s="20"/>
      <c r="C23" s="218" t="s">
        <v>54</v>
      </c>
      <c r="D23" s="219"/>
      <c r="E23" s="218" t="s">
        <v>93</v>
      </c>
      <c r="F23" s="219"/>
      <c r="G23" s="218" t="s">
        <v>69</v>
      </c>
      <c r="H23" s="219"/>
      <c r="I23" s="19"/>
      <c r="J23" s="8"/>
      <c r="K23" s="55"/>
      <c r="L23" s="168"/>
      <c r="N23"/>
    </row>
    <row r="24" spans="1:15" x14ac:dyDescent="0.2">
      <c r="A24" s="29"/>
      <c r="B24" s="20"/>
      <c r="C24" s="117" t="s">
        <v>41</v>
      </c>
      <c r="D24" s="99" t="s">
        <v>42</v>
      </c>
      <c r="E24" s="117" t="s">
        <v>41</v>
      </c>
      <c r="F24" s="99" t="s">
        <v>42</v>
      </c>
      <c r="G24" s="117" t="s">
        <v>41</v>
      </c>
      <c r="H24" s="99" t="s">
        <v>42</v>
      </c>
      <c r="I24" s="19"/>
      <c r="J24" s="8"/>
      <c r="K24" s="55"/>
      <c r="L24" s="168"/>
    </row>
    <row r="25" spans="1:15" x14ac:dyDescent="0.2">
      <c r="A25" s="41" t="s">
        <v>60</v>
      </c>
      <c r="B25" s="98" t="s">
        <v>6</v>
      </c>
      <c r="C25" s="110">
        <v>1.5</v>
      </c>
      <c r="D25" s="69">
        <f>$C25</f>
        <v>1.5</v>
      </c>
      <c r="E25" s="67"/>
      <c r="F25" s="69"/>
      <c r="G25" s="8"/>
      <c r="H25" s="55"/>
      <c r="I25" s="19"/>
      <c r="J25" s="8"/>
      <c r="K25" s="55"/>
      <c r="L25" s="53"/>
    </row>
    <row r="26" spans="1:15" ht="15.75" x14ac:dyDescent="0.3">
      <c r="A26" s="210" t="s">
        <v>58</v>
      </c>
      <c r="B26" s="201" t="s">
        <v>6</v>
      </c>
      <c r="C26" s="110">
        <v>1.5</v>
      </c>
      <c r="D26" s="69">
        <f>$C26</f>
        <v>1.5</v>
      </c>
      <c r="E26" s="67"/>
      <c r="F26" s="69"/>
      <c r="G26" s="8"/>
      <c r="H26" s="55"/>
      <c r="I26" s="19"/>
      <c r="J26" s="8"/>
      <c r="K26" s="55"/>
      <c r="L26" s="53"/>
    </row>
    <row r="27" spans="1:15" s="8" customFormat="1" x14ac:dyDescent="0.2">
      <c r="A27" s="41" t="s">
        <v>21</v>
      </c>
      <c r="B27" s="98" t="s">
        <v>6</v>
      </c>
      <c r="C27" s="67"/>
      <c r="D27" s="69"/>
      <c r="E27" s="110">
        <v>0.3</v>
      </c>
      <c r="F27" s="69">
        <f>$E27</f>
        <v>0.3</v>
      </c>
      <c r="G27" s="110">
        <v>0.3</v>
      </c>
      <c r="H27" s="69">
        <f>$G27</f>
        <v>0.3</v>
      </c>
      <c r="I27" s="67"/>
      <c r="J27" s="68"/>
      <c r="K27" s="69"/>
      <c r="L27" s="53"/>
      <c r="M27" s="19"/>
    </row>
    <row r="28" spans="1:15" s="8" customFormat="1" ht="16.5" thickBot="1" x14ac:dyDescent="0.35">
      <c r="A28" s="212" t="s">
        <v>59</v>
      </c>
      <c r="B28" s="213" t="s">
        <v>6</v>
      </c>
      <c r="C28" s="73"/>
      <c r="D28" s="74"/>
      <c r="E28" s="176">
        <v>0.3</v>
      </c>
      <c r="F28" s="74">
        <f>$E28</f>
        <v>0.3</v>
      </c>
      <c r="G28" s="176">
        <v>0.3</v>
      </c>
      <c r="H28" s="74">
        <f>$G28</f>
        <v>0.3</v>
      </c>
      <c r="I28" s="73"/>
      <c r="J28" s="138"/>
      <c r="K28" s="74"/>
      <c r="L28" s="214"/>
    </row>
    <row r="29" spans="1:15" x14ac:dyDescent="0.2">
      <c r="C29" s="68"/>
      <c r="D29" s="68"/>
      <c r="E29" s="68"/>
      <c r="F29" s="68"/>
      <c r="G29" s="68"/>
      <c r="H29" s="68"/>
      <c r="I29" s="68"/>
      <c r="J29" s="68"/>
      <c r="K29" s="68"/>
      <c r="L29" s="46"/>
    </row>
    <row r="30" spans="1:15" ht="13.5" thickBot="1" x14ac:dyDescent="0.25">
      <c r="A30" s="60"/>
      <c r="B30" s="18"/>
      <c r="C30" s="18"/>
      <c r="D30" s="18"/>
      <c r="E30" s="18"/>
      <c r="F30" s="18"/>
      <c r="G30" s="21"/>
      <c r="H30" s="21"/>
      <c r="I30" s="21"/>
      <c r="J30" s="21"/>
      <c r="K30" s="21"/>
      <c r="L30" s="46"/>
    </row>
    <row r="31" spans="1:15" ht="13.5" thickBot="1" x14ac:dyDescent="0.25">
      <c r="A31" s="9" t="s">
        <v>62</v>
      </c>
      <c r="B31" s="11"/>
      <c r="C31" s="221" t="s">
        <v>53</v>
      </c>
      <c r="D31" s="222"/>
      <c r="E31" s="222"/>
      <c r="F31" s="222"/>
      <c r="G31" s="222"/>
      <c r="H31" s="223"/>
      <c r="I31" s="216" t="s">
        <v>17</v>
      </c>
      <c r="J31" s="217"/>
      <c r="K31" s="100"/>
      <c r="L31" s="190" t="s">
        <v>0</v>
      </c>
    </row>
    <row r="32" spans="1:15" x14ac:dyDescent="0.2">
      <c r="A32" s="29"/>
      <c r="B32" s="18"/>
      <c r="C32" s="218" t="s">
        <v>54</v>
      </c>
      <c r="D32" s="219"/>
      <c r="E32" s="218" t="s">
        <v>93</v>
      </c>
      <c r="F32" s="219"/>
      <c r="G32" s="218" t="s">
        <v>69</v>
      </c>
      <c r="H32" s="219"/>
      <c r="I32" s="211"/>
      <c r="J32" s="100"/>
      <c r="K32" s="135"/>
      <c r="L32" s="135"/>
    </row>
    <row r="33" spans="1:12" x14ac:dyDescent="0.2">
      <c r="A33" s="29"/>
      <c r="B33" s="18"/>
      <c r="C33" s="117" t="s">
        <v>41</v>
      </c>
      <c r="D33" s="99" t="s">
        <v>42</v>
      </c>
      <c r="E33" s="117" t="s">
        <v>41</v>
      </c>
      <c r="F33" s="99" t="s">
        <v>42</v>
      </c>
      <c r="G33" s="117" t="s">
        <v>41</v>
      </c>
      <c r="H33" s="99" t="s">
        <v>42</v>
      </c>
      <c r="I33" s="117" t="s">
        <v>41</v>
      </c>
      <c r="J33" s="99" t="s">
        <v>42</v>
      </c>
      <c r="K33" s="135"/>
      <c r="L33" s="135"/>
    </row>
    <row r="34" spans="1:12" ht="12.75" customHeight="1" x14ac:dyDescent="0.25">
      <c r="A34" s="61"/>
      <c r="B34" s="25"/>
      <c r="C34" s="70"/>
      <c r="D34" s="119"/>
      <c r="E34" s="70"/>
      <c r="F34" s="119"/>
      <c r="G34" s="70"/>
      <c r="H34" s="119"/>
      <c r="I34" s="139"/>
      <c r="J34" s="101"/>
      <c r="K34" s="101"/>
      <c r="L34" s="64"/>
    </row>
    <row r="35" spans="1:12" x14ac:dyDescent="0.2">
      <c r="A35" s="208" t="s">
        <v>95</v>
      </c>
      <c r="B35" s="207" t="s">
        <v>5</v>
      </c>
      <c r="C35" s="205">
        <v>0</v>
      </c>
      <c r="D35" s="206">
        <v>0</v>
      </c>
      <c r="E35" s="205">
        <v>1</v>
      </c>
      <c r="F35" s="206">
        <v>1</v>
      </c>
      <c r="G35" s="205"/>
      <c r="H35" s="206"/>
      <c r="I35" s="47"/>
      <c r="J35" s="146"/>
      <c r="K35" s="102"/>
      <c r="L35" s="64" t="s">
        <v>25</v>
      </c>
    </row>
    <row r="36" spans="1:12" x14ac:dyDescent="0.2">
      <c r="A36" s="209" t="s">
        <v>96</v>
      </c>
      <c r="B36" s="207" t="s">
        <v>4</v>
      </c>
      <c r="C36" s="205">
        <f>C$26*C35</f>
        <v>0</v>
      </c>
      <c r="D36" s="206">
        <f>D$26*D35</f>
        <v>0</v>
      </c>
      <c r="E36" s="205">
        <f>E$28*E35</f>
        <v>0.3</v>
      </c>
      <c r="F36" s="206">
        <f>F$28*F35</f>
        <v>0.3</v>
      </c>
      <c r="G36" s="205"/>
      <c r="H36" s="206"/>
      <c r="I36" s="157">
        <f>SQRT(SUMSQ(C36,E36,G36))</f>
        <v>0.3</v>
      </c>
      <c r="J36" s="158">
        <f>SQRT(SUMSQ(D36,F36,H36))</f>
        <v>0.3</v>
      </c>
      <c r="K36" s="103"/>
      <c r="L36" s="64" t="s">
        <v>37</v>
      </c>
    </row>
    <row r="37" spans="1:12" x14ac:dyDescent="0.2">
      <c r="A37" s="203"/>
      <c r="B37" s="25"/>
      <c r="C37" s="38"/>
      <c r="D37" s="136"/>
      <c r="E37" s="38"/>
      <c r="F37" s="136"/>
      <c r="G37" s="38"/>
      <c r="H37" s="136"/>
      <c r="I37" s="143"/>
      <c r="J37" s="144"/>
      <c r="K37" s="101"/>
      <c r="L37" s="64"/>
    </row>
    <row r="38" spans="1:12" x14ac:dyDescent="0.2">
      <c r="A38" s="203"/>
      <c r="B38" s="25"/>
      <c r="C38" s="38"/>
      <c r="D38" s="136"/>
      <c r="E38" s="38"/>
      <c r="F38" s="136"/>
      <c r="G38" s="38"/>
      <c r="H38" s="136"/>
      <c r="I38" s="143"/>
      <c r="J38" s="144"/>
      <c r="K38" s="101"/>
      <c r="L38" s="64"/>
    </row>
    <row r="39" spans="1:12" x14ac:dyDescent="0.2">
      <c r="A39" s="34" t="s">
        <v>97</v>
      </c>
      <c r="B39" s="35" t="s">
        <v>5</v>
      </c>
      <c r="C39" s="36">
        <v>1</v>
      </c>
      <c r="D39" s="102">
        <v>1</v>
      </c>
      <c r="E39" s="36">
        <v>1</v>
      </c>
      <c r="F39" s="102">
        <v>1</v>
      </c>
      <c r="G39" s="36"/>
      <c r="H39" s="102"/>
      <c r="I39" s="47"/>
      <c r="J39" s="146"/>
      <c r="K39" s="102"/>
      <c r="L39" s="64" t="s">
        <v>25</v>
      </c>
    </row>
    <row r="40" spans="1:12" x14ac:dyDescent="0.2">
      <c r="A40" s="37" t="s">
        <v>98</v>
      </c>
      <c r="B40" s="35" t="s">
        <v>4</v>
      </c>
      <c r="C40" s="205">
        <f>C$26*C39</f>
        <v>1.5</v>
      </c>
      <c r="D40" s="206">
        <f>D$26*D39</f>
        <v>1.5</v>
      </c>
      <c r="E40" s="205">
        <f>E$28*E39</f>
        <v>0.3</v>
      </c>
      <c r="F40" s="206">
        <f>F$28*F39</f>
        <v>0.3</v>
      </c>
      <c r="G40" s="205"/>
      <c r="H40" s="102"/>
      <c r="I40" s="157">
        <f>SQRT(SUMSQ(C40,E40,G40))</f>
        <v>1.5297058540778354</v>
      </c>
      <c r="J40" s="158">
        <f>SQRT(SUMSQ(D40,F40,H40))</f>
        <v>1.5297058540778354</v>
      </c>
      <c r="K40" s="103"/>
      <c r="L40" s="64" t="s">
        <v>38</v>
      </c>
    </row>
    <row r="41" spans="1:12" x14ac:dyDescent="0.2">
      <c r="A41" s="203"/>
      <c r="B41" s="25"/>
      <c r="C41" s="38"/>
      <c r="D41" s="136"/>
      <c r="E41" s="38"/>
      <c r="F41" s="136"/>
      <c r="G41" s="38"/>
      <c r="H41" s="136"/>
      <c r="I41" s="143"/>
      <c r="J41" s="144"/>
      <c r="K41" s="101"/>
      <c r="L41" s="64"/>
    </row>
    <row r="42" spans="1:12" x14ac:dyDescent="0.2">
      <c r="A42" s="203"/>
      <c r="B42" s="25"/>
      <c r="C42" s="38"/>
      <c r="D42" s="136"/>
      <c r="E42" s="38"/>
      <c r="F42" s="136"/>
      <c r="G42" s="38"/>
      <c r="H42" s="136"/>
      <c r="I42" s="143"/>
      <c r="J42" s="144"/>
      <c r="K42" s="101"/>
      <c r="L42" s="64"/>
    </row>
    <row r="43" spans="1:12" x14ac:dyDescent="0.2">
      <c r="A43" s="34" t="s">
        <v>99</v>
      </c>
      <c r="B43" s="169" t="s">
        <v>5</v>
      </c>
      <c r="C43" s="36">
        <v>1</v>
      </c>
      <c r="D43" s="206">
        <v>1</v>
      </c>
      <c r="E43" s="205">
        <f>E15/(C15+E15)*(240/(12*E9))</f>
        <v>0.18498824455234353</v>
      </c>
      <c r="F43" s="206">
        <f>F15/(D15+F15)*(240/(12*F9))</f>
        <v>0.18498824455234353</v>
      </c>
      <c r="G43" s="205"/>
      <c r="H43" s="206"/>
      <c r="I43" s="47"/>
      <c r="J43" s="146"/>
      <c r="K43" s="102"/>
      <c r="L43" s="156" t="s">
        <v>48</v>
      </c>
    </row>
    <row r="44" spans="1:12" x14ac:dyDescent="0.2">
      <c r="A44" s="37" t="s">
        <v>100</v>
      </c>
      <c r="B44" s="169" t="s">
        <v>4</v>
      </c>
      <c r="C44" s="205">
        <f>C$25*C43</f>
        <v>1.5</v>
      </c>
      <c r="D44" s="206">
        <f>D$25*D43</f>
        <v>1.5</v>
      </c>
      <c r="E44" s="205">
        <f>E$27*E43</f>
        <v>5.5496473365703056E-2</v>
      </c>
      <c r="F44" s="206">
        <f>F$27*F43</f>
        <v>5.5496473365703056E-2</v>
      </c>
      <c r="G44" s="205"/>
      <c r="H44" s="206"/>
      <c r="I44" s="157">
        <f>SQRT(SUMSQ(C44,E44,G44))</f>
        <v>1.5010262684430378</v>
      </c>
      <c r="J44" s="158">
        <f>SQRT(SUMSQ(D44,F44,H44))</f>
        <v>1.5010262684430378</v>
      </c>
      <c r="K44" s="103"/>
      <c r="L44" s="64" t="s">
        <v>39</v>
      </c>
    </row>
    <row r="45" spans="1:12" x14ac:dyDescent="0.2">
      <c r="A45" s="203"/>
      <c r="B45" s="25"/>
      <c r="C45" s="38"/>
      <c r="D45" s="136"/>
      <c r="E45" s="38"/>
      <c r="F45" s="136"/>
      <c r="G45" s="38"/>
      <c r="H45" s="136"/>
      <c r="I45" s="143"/>
      <c r="J45" s="144"/>
      <c r="K45" s="101"/>
      <c r="L45" s="64"/>
    </row>
    <row r="46" spans="1:12" x14ac:dyDescent="0.2">
      <c r="A46" s="203"/>
      <c r="B46" s="25"/>
      <c r="C46" s="38"/>
      <c r="D46" s="136"/>
      <c r="E46" s="38"/>
      <c r="F46" s="136"/>
      <c r="G46" s="38"/>
      <c r="H46" s="136"/>
      <c r="I46" s="143"/>
      <c r="J46" s="144"/>
      <c r="K46" s="101"/>
      <c r="L46" s="64"/>
    </row>
    <row r="47" spans="1:12" x14ac:dyDescent="0.2">
      <c r="A47" s="34" t="s">
        <v>73</v>
      </c>
      <c r="B47" s="35" t="s">
        <v>5</v>
      </c>
      <c r="C47" s="36">
        <v>0</v>
      </c>
      <c r="D47" s="102">
        <v>0</v>
      </c>
      <c r="E47" s="205"/>
      <c r="F47" s="206"/>
      <c r="G47" s="205">
        <v>1</v>
      </c>
      <c r="H47" s="206">
        <v>1</v>
      </c>
      <c r="I47" s="47"/>
      <c r="J47" s="146"/>
      <c r="K47" s="102"/>
      <c r="L47" s="64" t="s">
        <v>25</v>
      </c>
    </row>
    <row r="48" spans="1:12" x14ac:dyDescent="0.2">
      <c r="A48" s="37" t="s">
        <v>74</v>
      </c>
      <c r="B48" s="35" t="s">
        <v>4</v>
      </c>
      <c r="C48" s="205">
        <f>C$26*C47</f>
        <v>0</v>
      </c>
      <c r="D48" s="206">
        <f>D$25*D47</f>
        <v>0</v>
      </c>
      <c r="E48" s="205"/>
      <c r="F48" s="206"/>
      <c r="G48" s="205">
        <f>G$28*G47</f>
        <v>0.3</v>
      </c>
      <c r="H48" s="206">
        <f>H$28*H47</f>
        <v>0.3</v>
      </c>
      <c r="I48" s="157">
        <f>SQRT(SUMSQ(C48,E48,G48))</f>
        <v>0.3</v>
      </c>
      <c r="J48" s="158">
        <f>SQRT(SUMSQ(D48,F48,H48))</f>
        <v>0.3</v>
      </c>
      <c r="K48" s="103"/>
      <c r="L48" s="64" t="s">
        <v>37</v>
      </c>
    </row>
    <row r="49" spans="1:12" x14ac:dyDescent="0.2">
      <c r="A49" s="203"/>
      <c r="B49" s="25"/>
      <c r="C49" s="38"/>
      <c r="D49" s="136"/>
      <c r="E49" s="38"/>
      <c r="F49" s="136"/>
      <c r="G49" s="38"/>
      <c r="H49" s="136"/>
      <c r="I49" s="143"/>
      <c r="J49" s="144"/>
      <c r="K49" s="101"/>
      <c r="L49" s="64"/>
    </row>
    <row r="50" spans="1:12" x14ac:dyDescent="0.2">
      <c r="A50" s="203"/>
      <c r="B50" s="25"/>
      <c r="C50" s="38"/>
      <c r="D50" s="136"/>
      <c r="E50" s="38"/>
      <c r="F50" s="136"/>
      <c r="G50" s="38"/>
      <c r="H50" s="136"/>
      <c r="I50" s="143"/>
      <c r="J50" s="144"/>
      <c r="K50" s="101"/>
      <c r="L50" s="64"/>
    </row>
    <row r="51" spans="1:12" x14ac:dyDescent="0.2">
      <c r="A51" s="34" t="s">
        <v>75</v>
      </c>
      <c r="B51" s="35" t="s">
        <v>5</v>
      </c>
      <c r="C51" s="36">
        <v>1</v>
      </c>
      <c r="D51" s="102">
        <v>1</v>
      </c>
      <c r="E51" s="36"/>
      <c r="F51" s="102"/>
      <c r="G51" s="36">
        <v>1</v>
      </c>
      <c r="H51" s="102">
        <v>1</v>
      </c>
      <c r="I51" s="47"/>
      <c r="J51" s="146"/>
      <c r="K51" s="102"/>
      <c r="L51" s="64" t="s">
        <v>25</v>
      </c>
    </row>
    <row r="52" spans="1:12" x14ac:dyDescent="0.2">
      <c r="A52" s="37" t="s">
        <v>76</v>
      </c>
      <c r="B52" s="35" t="s">
        <v>4</v>
      </c>
      <c r="C52" s="205">
        <f>C51*C26</f>
        <v>1.5</v>
      </c>
      <c r="D52" s="206">
        <f>D51*D26</f>
        <v>1.5</v>
      </c>
      <c r="E52" s="205"/>
      <c r="F52" s="206"/>
      <c r="G52" s="205">
        <f>G$28*G51</f>
        <v>0.3</v>
      </c>
      <c r="H52" s="206">
        <f>H$28*H51</f>
        <v>0.3</v>
      </c>
      <c r="I52" s="157">
        <f>SQRT(SUMSQ(C52,E52,G52))</f>
        <v>1.5297058540778354</v>
      </c>
      <c r="J52" s="158">
        <f>SQRT(SUMSQ(D52,F52,H52))</f>
        <v>1.5297058540778354</v>
      </c>
      <c r="K52" s="103"/>
      <c r="L52" s="64" t="s">
        <v>38</v>
      </c>
    </row>
    <row r="53" spans="1:12" x14ac:dyDescent="0.2">
      <c r="A53" s="203"/>
      <c r="B53" s="25"/>
      <c r="C53" s="38"/>
      <c r="D53" s="136"/>
      <c r="E53" s="38"/>
      <c r="F53" s="136"/>
      <c r="G53" s="38"/>
      <c r="H53" s="136"/>
      <c r="I53" s="143"/>
      <c r="J53" s="144"/>
      <c r="K53" s="101"/>
      <c r="L53" s="64"/>
    </row>
    <row r="54" spans="1:12" x14ac:dyDescent="0.2">
      <c r="A54" s="203"/>
      <c r="B54" s="25"/>
      <c r="C54" s="38"/>
      <c r="D54" s="136"/>
      <c r="E54" s="38"/>
      <c r="F54" s="136"/>
      <c r="G54" s="38"/>
      <c r="H54" s="136"/>
      <c r="I54" s="143"/>
      <c r="J54" s="144"/>
      <c r="K54" s="101"/>
      <c r="L54" s="64"/>
    </row>
    <row r="55" spans="1:12" x14ac:dyDescent="0.2">
      <c r="A55" s="34" t="s">
        <v>77</v>
      </c>
      <c r="B55" s="169" t="s">
        <v>5</v>
      </c>
      <c r="C55" s="36">
        <v>1</v>
      </c>
      <c r="D55" s="102">
        <v>1</v>
      </c>
      <c r="E55" s="205"/>
      <c r="F55" s="206"/>
      <c r="G55" s="205"/>
      <c r="H55" s="206">
        <f>H15/(D15+H15)*(240/(12*H9))</f>
        <v>0.18498824455234353</v>
      </c>
      <c r="I55" s="47"/>
      <c r="J55" s="146"/>
      <c r="K55" s="102"/>
      <c r="L55" s="156" t="s">
        <v>48</v>
      </c>
    </row>
    <row r="56" spans="1:12" x14ac:dyDescent="0.2">
      <c r="A56" s="37" t="s">
        <v>78</v>
      </c>
      <c r="B56" s="169" t="s">
        <v>4</v>
      </c>
      <c r="C56" s="205">
        <f>C$25*C55</f>
        <v>1.5</v>
      </c>
      <c r="D56" s="206">
        <f>D$25*D55</f>
        <v>1.5</v>
      </c>
      <c r="E56" s="205"/>
      <c r="F56" s="206"/>
      <c r="G56" s="205"/>
      <c r="H56" s="206">
        <f>H$27*H55</f>
        <v>5.5496473365703056E-2</v>
      </c>
      <c r="I56" s="157">
        <f>SQRT(SUMSQ(C56,E56,G56))</f>
        <v>1.5</v>
      </c>
      <c r="J56" s="158">
        <f>SQRT(SUMSQ(D56,F56,H56))</f>
        <v>1.5010262684430378</v>
      </c>
      <c r="K56" s="103"/>
      <c r="L56" s="64" t="s">
        <v>39</v>
      </c>
    </row>
    <row r="57" spans="1:12" ht="13.5" thickBot="1" x14ac:dyDescent="0.25">
      <c r="A57" s="79"/>
      <c r="B57" s="91"/>
      <c r="C57" s="63"/>
      <c r="D57" s="137"/>
      <c r="E57" s="63"/>
      <c r="F57" s="137"/>
      <c r="G57" s="63"/>
      <c r="H57" s="137"/>
      <c r="I57" s="140"/>
      <c r="J57" s="104"/>
      <c r="K57" s="104"/>
      <c r="L57" s="186"/>
    </row>
    <row r="58" spans="1:12" x14ac:dyDescent="0.2">
      <c r="B58" s="25"/>
      <c r="C58" s="39"/>
      <c r="D58" s="39"/>
      <c r="E58" s="39"/>
      <c r="F58" s="39"/>
      <c r="G58" s="39"/>
      <c r="H58" s="39"/>
      <c r="I58" s="40"/>
      <c r="J58" s="40"/>
      <c r="K58" s="40"/>
    </row>
    <row r="59" spans="1:12" ht="13.5" thickBot="1" x14ac:dyDescent="0.25">
      <c r="A59" s="170"/>
      <c r="G59" s="46"/>
      <c r="H59" s="46"/>
      <c r="L59" s="191"/>
    </row>
    <row r="60" spans="1:12" x14ac:dyDescent="0.2">
      <c r="A60" s="9" t="s">
        <v>22</v>
      </c>
      <c r="B60" s="11"/>
      <c r="C60" s="11"/>
      <c r="D60" s="11"/>
      <c r="E60" s="11"/>
      <c r="F60" s="11"/>
      <c r="G60" s="28"/>
      <c r="H60" s="28"/>
      <c r="I60" s="43"/>
      <c r="J60" s="43"/>
      <c r="K60" s="43"/>
      <c r="L60" s="167" t="s">
        <v>0</v>
      </c>
    </row>
    <row r="61" spans="1:12" ht="13.5" thickBot="1" x14ac:dyDescent="0.25">
      <c r="A61" s="202" t="s">
        <v>88</v>
      </c>
      <c r="B61" s="21"/>
      <c r="C61" s="21"/>
      <c r="D61" s="21"/>
      <c r="E61" s="21"/>
      <c r="F61" s="21"/>
      <c r="G61" s="21"/>
      <c r="H61" s="21"/>
      <c r="I61" s="25"/>
      <c r="J61" s="25"/>
      <c r="K61" s="25"/>
      <c r="L61" s="192"/>
    </row>
    <row r="62" spans="1:12" x14ac:dyDescent="0.2">
      <c r="A62" s="9"/>
      <c r="B62" s="11"/>
      <c r="C62" s="11"/>
      <c r="D62" s="11"/>
      <c r="E62" s="11"/>
      <c r="F62" s="11"/>
      <c r="G62" s="28"/>
      <c r="H62" s="28"/>
      <c r="I62" s="43"/>
      <c r="J62" s="43"/>
      <c r="K62" s="43"/>
      <c r="L62" s="46"/>
    </row>
    <row r="63" spans="1:12" ht="13.5" thickBot="1" x14ac:dyDescent="0.25">
      <c r="G63" s="46"/>
      <c r="H63" s="46"/>
      <c r="I63" s="42"/>
      <c r="J63" s="42"/>
      <c r="K63" s="42"/>
      <c r="L63" s="191"/>
    </row>
    <row r="64" spans="1:12" x14ac:dyDescent="0.2">
      <c r="A64" s="9" t="s">
        <v>23</v>
      </c>
      <c r="B64" s="59"/>
      <c r="C64" s="218" t="s">
        <v>54</v>
      </c>
      <c r="D64" s="219"/>
      <c r="E64" s="218" t="s">
        <v>93</v>
      </c>
      <c r="F64" s="219"/>
      <c r="G64" s="218" t="s">
        <v>69</v>
      </c>
      <c r="H64" s="219"/>
      <c r="I64" s="12"/>
      <c r="J64" s="12"/>
      <c r="K64" s="12"/>
      <c r="L64" s="167" t="s">
        <v>0</v>
      </c>
    </row>
    <row r="65" spans="1:12" x14ac:dyDescent="0.2">
      <c r="A65" s="29"/>
      <c r="B65" s="15"/>
      <c r="C65" s="117" t="s">
        <v>41</v>
      </c>
      <c r="D65" s="99" t="s">
        <v>42</v>
      </c>
      <c r="E65" s="117" t="s">
        <v>41</v>
      </c>
      <c r="F65" s="99" t="s">
        <v>42</v>
      </c>
      <c r="G65" s="117" t="s">
        <v>41</v>
      </c>
      <c r="H65" s="99" t="s">
        <v>42</v>
      </c>
      <c r="I65" s="8"/>
      <c r="J65" s="8"/>
      <c r="K65" s="8"/>
      <c r="L65" s="53"/>
    </row>
    <row r="66" spans="1:12" x14ac:dyDescent="0.2">
      <c r="A66" s="14"/>
      <c r="B66" s="15"/>
      <c r="C66" s="16"/>
      <c r="D66" s="135"/>
      <c r="E66" s="16"/>
      <c r="F66" s="135"/>
      <c r="G66" s="16"/>
      <c r="H66" s="135"/>
      <c r="I66" s="8"/>
      <c r="J66" s="8"/>
      <c r="K66" s="8"/>
      <c r="L66" s="52"/>
    </row>
    <row r="67" spans="1:12" x14ac:dyDescent="0.2">
      <c r="A67" s="19" t="s">
        <v>33</v>
      </c>
      <c r="B67" s="20" t="s">
        <v>2</v>
      </c>
      <c r="C67" s="141">
        <f>C7</f>
        <v>-104</v>
      </c>
      <c r="D67" s="142">
        <f>D7</f>
        <v>-104</v>
      </c>
      <c r="E67" s="141"/>
      <c r="F67" s="142"/>
      <c r="G67" s="141"/>
      <c r="H67" s="142"/>
      <c r="I67" s="8"/>
      <c r="J67" s="8"/>
      <c r="K67" s="8"/>
      <c r="L67" s="52"/>
    </row>
    <row r="68" spans="1:12" x14ac:dyDescent="0.2">
      <c r="A68" s="19" t="s">
        <v>3</v>
      </c>
      <c r="B68" s="20" t="s">
        <v>4</v>
      </c>
      <c r="C68" s="75"/>
      <c r="D68" s="54"/>
      <c r="E68" s="123">
        <f>E8</f>
        <v>17</v>
      </c>
      <c r="F68" s="116">
        <f>F8</f>
        <v>17</v>
      </c>
      <c r="G68" s="131">
        <f>G8</f>
        <v>-99</v>
      </c>
      <c r="H68" s="116">
        <f>H8</f>
        <v>17</v>
      </c>
      <c r="I68" s="8"/>
      <c r="J68" s="8"/>
      <c r="K68" s="8"/>
      <c r="L68" s="52"/>
    </row>
    <row r="69" spans="1:12" x14ac:dyDescent="0.2">
      <c r="A69" s="19"/>
      <c r="B69" s="20"/>
      <c r="C69" s="75"/>
      <c r="D69" s="54"/>
      <c r="E69" s="123"/>
      <c r="F69" s="116"/>
      <c r="G69" s="123"/>
      <c r="H69" s="116"/>
      <c r="I69" s="8"/>
      <c r="J69" s="8"/>
      <c r="K69" s="8"/>
      <c r="L69" s="22" t="s">
        <v>8</v>
      </c>
    </row>
    <row r="70" spans="1:12" x14ac:dyDescent="0.2">
      <c r="A70" s="19" t="s">
        <v>10</v>
      </c>
      <c r="B70" s="20" t="s">
        <v>4</v>
      </c>
      <c r="C70" s="204">
        <v>0</v>
      </c>
      <c r="D70" s="121">
        <v>0</v>
      </c>
      <c r="E70" s="204">
        <v>0</v>
      </c>
      <c r="F70" s="121">
        <v>0</v>
      </c>
      <c r="G70" s="204">
        <v>0</v>
      </c>
      <c r="H70" s="121">
        <v>0</v>
      </c>
      <c r="I70" s="8"/>
      <c r="J70" s="8"/>
      <c r="K70" s="8"/>
      <c r="L70" s="22" t="s">
        <v>12</v>
      </c>
    </row>
    <row r="71" spans="1:12" x14ac:dyDescent="0.2">
      <c r="A71" s="33" t="s">
        <v>9</v>
      </c>
      <c r="B71" s="20" t="s">
        <v>4</v>
      </c>
      <c r="C71" s="143">
        <f>C67+C70</f>
        <v>-104</v>
      </c>
      <c r="D71" s="144">
        <f>D67+D70</f>
        <v>-104</v>
      </c>
      <c r="E71" s="143">
        <f>E68+E70</f>
        <v>17</v>
      </c>
      <c r="F71" s="144">
        <f>F68+F70</f>
        <v>17</v>
      </c>
      <c r="G71" s="145">
        <f>G68+G70</f>
        <v>-99</v>
      </c>
      <c r="H71" s="144">
        <f>H68+H70</f>
        <v>17</v>
      </c>
      <c r="I71" s="8"/>
      <c r="J71" s="8"/>
      <c r="K71" s="8"/>
      <c r="L71" s="53"/>
    </row>
    <row r="72" spans="1:12" x14ac:dyDescent="0.2">
      <c r="A72" s="19"/>
      <c r="B72" s="20"/>
      <c r="C72" s="95"/>
      <c r="D72" s="20"/>
      <c r="E72" s="95"/>
      <c r="F72" s="20"/>
      <c r="G72" s="95"/>
      <c r="H72" s="20"/>
      <c r="I72" s="8"/>
      <c r="J72" s="8"/>
      <c r="K72" s="8"/>
      <c r="L72" s="53"/>
    </row>
    <row r="73" spans="1:12" x14ac:dyDescent="0.2">
      <c r="A73" s="45" t="s">
        <v>7</v>
      </c>
      <c r="B73" s="20"/>
      <c r="C73" s="95"/>
      <c r="D73" s="20"/>
      <c r="E73" s="95"/>
      <c r="F73" s="20"/>
      <c r="G73" s="95"/>
      <c r="H73" s="20"/>
      <c r="I73" s="8"/>
      <c r="J73" s="8"/>
      <c r="K73" s="8"/>
      <c r="L73" s="53"/>
    </row>
    <row r="74" spans="1:12" x14ac:dyDescent="0.2">
      <c r="A74" s="19" t="s">
        <v>24</v>
      </c>
      <c r="B74" s="54" t="s">
        <v>36</v>
      </c>
      <c r="C74" s="127">
        <f>(10^12)*(10^-3)*(C5/15)*10^(C71/10)</f>
        <v>7.9621434110699163E-2</v>
      </c>
      <c r="D74" s="115">
        <f>(10^12)*(10^-3)*(D5/15)*10^(D71/10)</f>
        <v>7.9621434110699163E-2</v>
      </c>
      <c r="E74" s="127">
        <f>(10^12)*(10^-3)*(C5/15)*10^((C71+E71)/10)</f>
        <v>3.9905246299377648</v>
      </c>
      <c r="F74" s="115">
        <f>(10^12)*(10^-3)*(D5/15)*10^((D71+F71)/10)</f>
        <v>3.9905246299377648</v>
      </c>
      <c r="G74" s="184">
        <f>(10^12)*(10^-3)*(C5/15)*10^((C71+G71)/10)</f>
        <v>1.0023744672545394E-11</v>
      </c>
      <c r="H74" s="115">
        <f>(10^12)*(10^-3)*(D5/15)*10^((D71+H71)/10)</f>
        <v>3.9905246299377648</v>
      </c>
      <c r="I74" s="8"/>
      <c r="J74" s="8"/>
      <c r="K74" s="8"/>
      <c r="L74" s="22"/>
    </row>
    <row r="75" spans="1:12" x14ac:dyDescent="0.2">
      <c r="A75" s="31" t="s">
        <v>44</v>
      </c>
      <c r="B75" s="54" t="s">
        <v>4</v>
      </c>
      <c r="C75" s="75"/>
      <c r="D75" s="54"/>
      <c r="E75" s="143">
        <f>10*LOG10(E74/C74)</f>
        <v>17.000000000000021</v>
      </c>
      <c r="F75" s="144">
        <f>10*LOG10(F74/D74)</f>
        <v>17.000000000000021</v>
      </c>
      <c r="G75" s="193">
        <f>10*LOG10(G74/C74)</f>
        <v>-99</v>
      </c>
      <c r="H75" s="144">
        <f>10*LOG10(H74/D74)</f>
        <v>17.000000000000021</v>
      </c>
      <c r="I75" s="8"/>
      <c r="J75" s="8"/>
      <c r="K75" s="8"/>
      <c r="L75" s="22"/>
    </row>
    <row r="76" spans="1:12" x14ac:dyDescent="0.2">
      <c r="A76" s="134" t="s">
        <v>47</v>
      </c>
      <c r="B76" s="54" t="s">
        <v>34</v>
      </c>
      <c r="C76" s="75"/>
      <c r="D76" s="54"/>
      <c r="E76" s="143">
        <f>C71+E71+10*LOG(C5/15)</f>
        <v>-83.989700043360187</v>
      </c>
      <c r="F76" s="144">
        <f>D71+F71+10*LOG(D5/15)</f>
        <v>-83.989700043360187</v>
      </c>
      <c r="G76" s="193">
        <f>C71+G71+10*LOG(C5/15)</f>
        <v>-199.98970004336019</v>
      </c>
      <c r="H76" s="144">
        <f>D71+H71+10*LOG(D5/15)</f>
        <v>-83.989700043360187</v>
      </c>
      <c r="I76" s="8"/>
      <c r="J76" s="8"/>
      <c r="K76" s="8"/>
      <c r="L76" s="22"/>
    </row>
    <row r="77" spans="1:12" x14ac:dyDescent="0.2">
      <c r="A77" s="200" t="s">
        <v>61</v>
      </c>
      <c r="B77" s="54" t="s">
        <v>4</v>
      </c>
      <c r="C77" s="75"/>
      <c r="D77" s="54"/>
      <c r="E77" s="143"/>
      <c r="F77" s="116">
        <f>F76-H76</f>
        <v>0</v>
      </c>
      <c r="G77" s="193"/>
      <c r="H77" s="144"/>
      <c r="I77" s="8"/>
      <c r="J77" s="8"/>
      <c r="K77" s="8"/>
      <c r="L77" s="22"/>
    </row>
    <row r="78" spans="1:12" x14ac:dyDescent="0.2">
      <c r="A78" s="175" t="s">
        <v>94</v>
      </c>
      <c r="B78" s="54" t="s">
        <v>35</v>
      </c>
      <c r="C78" s="194">
        <f>10*LOG((C74+E74)*10^-9)+10*LOG(E9*12)</f>
        <v>-52.859028937935889</v>
      </c>
      <c r="D78" s="195">
        <f>10*LOG((D74+F74)*10^-9)+10*LOG(F9*12)</f>
        <v>-52.859028937935889</v>
      </c>
      <c r="E78" s="194"/>
      <c r="F78" s="195"/>
      <c r="G78" s="194"/>
      <c r="H78" s="195"/>
      <c r="I78" s="8"/>
      <c r="J78" s="8"/>
      <c r="K78" s="55"/>
      <c r="L78" s="22"/>
    </row>
    <row r="79" spans="1:12" ht="13.5" thickBot="1" x14ac:dyDescent="0.25">
      <c r="A79" s="112" t="s">
        <v>72</v>
      </c>
      <c r="B79" s="196" t="s">
        <v>35</v>
      </c>
      <c r="C79" s="197">
        <f>10*LOG((C74+G74)*10^-9)+10*LOG(G9*12)</f>
        <v>-69.944828929689521</v>
      </c>
      <c r="D79" s="198">
        <f>10*LOG((D74+H74)*10^-9)+10*LOG(H9*12)</f>
        <v>-52.859028937935889</v>
      </c>
      <c r="E79" s="197"/>
      <c r="F79" s="198"/>
      <c r="G79" s="197"/>
      <c r="H79" s="198"/>
      <c r="I79" s="78"/>
      <c r="J79" s="78"/>
      <c r="K79" s="65"/>
      <c r="L79" s="172"/>
    </row>
    <row r="80" spans="1:12" s="58" customFormat="1" x14ac:dyDescent="0.2">
      <c r="A80" s="76"/>
      <c r="B80" s="57"/>
      <c r="C80" s="57"/>
      <c r="D80" s="57"/>
      <c r="E80" s="57"/>
      <c r="F80" s="57"/>
      <c r="G80" s="97"/>
      <c r="H80" s="97"/>
      <c r="I80" s="57"/>
      <c r="J80" s="57"/>
      <c r="K80" s="57"/>
      <c r="L80" s="57"/>
    </row>
    <row r="81" spans="1:12" ht="13.5" thickBot="1" x14ac:dyDescent="0.25">
      <c r="A81" s="60"/>
      <c r="B81" s="57"/>
      <c r="C81" s="57"/>
      <c r="D81" s="57"/>
      <c r="E81" s="57"/>
      <c r="F81" s="57"/>
      <c r="G81" s="97"/>
      <c r="H81" s="97"/>
      <c r="I81" s="57"/>
      <c r="J81" s="57"/>
      <c r="K81" s="57"/>
    </row>
    <row r="82" spans="1:12" x14ac:dyDescent="0.2">
      <c r="A82" s="9" t="s">
        <v>63</v>
      </c>
      <c r="B82" s="11"/>
      <c r="C82" s="218" t="s">
        <v>54</v>
      </c>
      <c r="D82" s="219"/>
      <c r="E82" s="218" t="s">
        <v>93</v>
      </c>
      <c r="F82" s="219"/>
      <c r="G82" s="218" t="s">
        <v>69</v>
      </c>
      <c r="H82" s="219"/>
      <c r="I82" s="220" t="s">
        <v>17</v>
      </c>
      <c r="J82" s="219"/>
      <c r="K82" s="86" t="s">
        <v>50</v>
      </c>
      <c r="L82" s="13" t="s">
        <v>49</v>
      </c>
    </row>
    <row r="83" spans="1:12" x14ac:dyDescent="0.2">
      <c r="A83" s="29"/>
      <c r="B83" s="18"/>
      <c r="C83" s="117" t="s">
        <v>41</v>
      </c>
      <c r="D83" s="99" t="s">
        <v>42</v>
      </c>
      <c r="E83" s="117" t="s">
        <v>41</v>
      </c>
      <c r="F83" s="99" t="s">
        <v>42</v>
      </c>
      <c r="G83" s="117" t="s">
        <v>41</v>
      </c>
      <c r="H83" s="99" t="s">
        <v>42</v>
      </c>
      <c r="I83" s="117" t="s">
        <v>41</v>
      </c>
      <c r="J83" s="99" t="s">
        <v>42</v>
      </c>
      <c r="K83" s="84"/>
      <c r="L83" s="118"/>
    </row>
    <row r="84" spans="1:12" x14ac:dyDescent="0.2">
      <c r="A84" s="29"/>
      <c r="B84" s="18"/>
      <c r="C84" s="70"/>
      <c r="D84" s="119"/>
      <c r="E84" s="70"/>
      <c r="F84" s="119"/>
      <c r="G84" s="70"/>
      <c r="H84" s="119"/>
      <c r="I84" s="16"/>
      <c r="J84" s="135"/>
      <c r="K84" s="84"/>
      <c r="L84" s="51"/>
    </row>
    <row r="85" spans="1:12" x14ac:dyDescent="0.2">
      <c r="A85" s="34" t="s">
        <v>101</v>
      </c>
      <c r="B85" s="35" t="s">
        <v>4</v>
      </c>
      <c r="C85" s="47"/>
      <c r="D85" s="146"/>
      <c r="E85" s="81">
        <f>E86-I86</f>
        <v>16.700000000000021</v>
      </c>
      <c r="F85" s="151">
        <f>F86-J86</f>
        <v>16.700000000000021</v>
      </c>
      <c r="G85" s="47"/>
      <c r="H85" s="146"/>
      <c r="I85" s="47"/>
      <c r="J85" s="146"/>
      <c r="K85" s="107">
        <v>-3</v>
      </c>
      <c r="L85" s="108" t="s">
        <v>55</v>
      </c>
    </row>
    <row r="86" spans="1:12" x14ac:dyDescent="0.2">
      <c r="A86" s="37" t="s">
        <v>102</v>
      </c>
      <c r="B86" s="35" t="s">
        <v>4</v>
      </c>
      <c r="C86" s="47"/>
      <c r="D86" s="146"/>
      <c r="E86" s="47">
        <f>E75</f>
        <v>17.000000000000021</v>
      </c>
      <c r="F86" s="146">
        <f>F75</f>
        <v>17.000000000000021</v>
      </c>
      <c r="G86" s="47"/>
      <c r="H86" s="146"/>
      <c r="I86" s="157">
        <f>I36</f>
        <v>0.3</v>
      </c>
      <c r="J86" s="158">
        <f>J36</f>
        <v>0.3</v>
      </c>
      <c r="K86" s="106"/>
      <c r="L86" s="22"/>
    </row>
    <row r="87" spans="1:12" x14ac:dyDescent="0.2">
      <c r="A87" s="34" t="s">
        <v>103</v>
      </c>
      <c r="B87" s="35" t="s">
        <v>4</v>
      </c>
      <c r="C87" s="47"/>
      <c r="D87" s="146"/>
      <c r="E87" s="47">
        <f>E86+I86</f>
        <v>17.300000000000022</v>
      </c>
      <c r="F87" s="146">
        <f>F86+J86</f>
        <v>17.300000000000022</v>
      </c>
      <c r="G87" s="47"/>
      <c r="H87" s="146"/>
      <c r="I87" s="47"/>
      <c r="J87" s="146"/>
      <c r="K87" s="105"/>
      <c r="L87" s="22"/>
    </row>
    <row r="88" spans="1:12" x14ac:dyDescent="0.2">
      <c r="A88" s="41"/>
      <c r="B88" s="25"/>
      <c r="C88" s="44"/>
      <c r="D88" s="109"/>
      <c r="E88" s="44"/>
      <c r="F88" s="109"/>
      <c r="G88" s="44"/>
      <c r="H88" s="109"/>
      <c r="I88" s="143"/>
      <c r="J88" s="144"/>
      <c r="K88" s="87"/>
      <c r="L88" s="22"/>
    </row>
    <row r="89" spans="1:12" x14ac:dyDescent="0.2">
      <c r="A89" s="34" t="s">
        <v>104</v>
      </c>
      <c r="B89" s="82" t="s">
        <v>34</v>
      </c>
      <c r="C89" s="48"/>
      <c r="D89" s="148"/>
      <c r="E89" s="88">
        <f>E90-I90</f>
        <v>-85.51940589743802</v>
      </c>
      <c r="F89" s="152">
        <f>F90-J90</f>
        <v>-85.51940589743802</v>
      </c>
      <c r="G89" s="89"/>
      <c r="H89" s="153"/>
      <c r="I89" s="159"/>
      <c r="J89" s="160"/>
      <c r="K89" s="166">
        <v>-114.5</v>
      </c>
      <c r="L89" s="165" t="s">
        <v>112</v>
      </c>
    </row>
    <row r="90" spans="1:12" x14ac:dyDescent="0.2">
      <c r="A90" s="37" t="s">
        <v>105</v>
      </c>
      <c r="B90" s="82" t="s">
        <v>34</v>
      </c>
      <c r="C90" s="48"/>
      <c r="D90" s="148"/>
      <c r="E90" s="89">
        <f>E76</f>
        <v>-83.989700043360187</v>
      </c>
      <c r="F90" s="153">
        <f>F76</f>
        <v>-83.989700043360187</v>
      </c>
      <c r="G90" s="89"/>
      <c r="H90" s="153"/>
      <c r="I90" s="157">
        <f>I40</f>
        <v>1.5297058540778354</v>
      </c>
      <c r="J90" s="158">
        <f>J40</f>
        <v>1.5297058540778354</v>
      </c>
      <c r="K90" s="106"/>
      <c r="L90" s="51"/>
    </row>
    <row r="91" spans="1:12" s="46" customFormat="1" x14ac:dyDescent="0.2">
      <c r="A91" s="34" t="s">
        <v>106</v>
      </c>
      <c r="B91" s="82" t="s">
        <v>34</v>
      </c>
      <c r="C91" s="48"/>
      <c r="D91" s="148"/>
      <c r="E91" s="47">
        <f>E90+I90</f>
        <v>-82.459994189282355</v>
      </c>
      <c r="F91" s="146">
        <f>F90+J90</f>
        <v>-82.459994189282355</v>
      </c>
      <c r="G91" s="47"/>
      <c r="H91" s="146"/>
      <c r="I91" s="159"/>
      <c r="J91" s="160"/>
      <c r="K91" s="105"/>
      <c r="L91" s="51"/>
    </row>
    <row r="92" spans="1:12" s="46" customFormat="1" x14ac:dyDescent="0.2">
      <c r="A92" s="62"/>
      <c r="B92" s="25"/>
      <c r="C92" s="41"/>
      <c r="D92" s="149"/>
      <c r="E92" s="41"/>
      <c r="F92" s="149"/>
      <c r="G92" s="44"/>
      <c r="H92" s="109"/>
      <c r="I92" s="161"/>
      <c r="J92" s="162"/>
      <c r="K92" s="85"/>
      <c r="L92" s="53"/>
    </row>
    <row r="93" spans="1:12" s="46" customFormat="1" x14ac:dyDescent="0.2">
      <c r="A93" s="34" t="s">
        <v>107</v>
      </c>
      <c r="B93" s="82" t="s">
        <v>35</v>
      </c>
      <c r="C93" s="81">
        <f>C94-I94</f>
        <v>-54.360055206378924</v>
      </c>
      <c r="D93" s="151">
        <f>D94-J94</f>
        <v>-54.360055206378924</v>
      </c>
      <c r="E93" s="89"/>
      <c r="F93" s="153"/>
      <c r="G93" s="89"/>
      <c r="H93" s="153"/>
      <c r="I93" s="159"/>
      <c r="J93" s="160"/>
      <c r="K93" s="107">
        <v>-70</v>
      </c>
      <c r="L93" s="185" t="s">
        <v>56</v>
      </c>
    </row>
    <row r="94" spans="1:12" s="46" customFormat="1" x14ac:dyDescent="0.2">
      <c r="A94" s="37" t="s">
        <v>108</v>
      </c>
      <c r="B94" s="82" t="s">
        <v>35</v>
      </c>
      <c r="C94" s="47">
        <f>C78</f>
        <v>-52.859028937935889</v>
      </c>
      <c r="D94" s="146">
        <f>D78</f>
        <v>-52.859028937935889</v>
      </c>
      <c r="E94" s="89"/>
      <c r="F94" s="153"/>
      <c r="G94" s="89"/>
      <c r="H94" s="153"/>
      <c r="I94" s="157">
        <f>I44</f>
        <v>1.5010262684430378</v>
      </c>
      <c r="J94" s="158">
        <f>J44</f>
        <v>1.5010262684430378</v>
      </c>
      <c r="K94" s="106"/>
      <c r="L94" s="51"/>
    </row>
    <row r="95" spans="1:12" s="46" customFormat="1" x14ac:dyDescent="0.2">
      <c r="A95" s="34" t="s">
        <v>109</v>
      </c>
      <c r="B95" s="82" t="s">
        <v>35</v>
      </c>
      <c r="C95" s="81">
        <f>C94+I94</f>
        <v>-51.358002669492855</v>
      </c>
      <c r="D95" s="151">
        <f>D94+J94</f>
        <v>-51.358002669492855</v>
      </c>
      <c r="E95" s="47"/>
      <c r="F95" s="146"/>
      <c r="G95" s="47"/>
      <c r="H95" s="146"/>
      <c r="I95" s="159"/>
      <c r="J95" s="160"/>
      <c r="K95" s="107">
        <v>-50</v>
      </c>
      <c r="L95" s="108" t="s">
        <v>56</v>
      </c>
    </row>
    <row r="96" spans="1:12" s="46" customFormat="1" x14ac:dyDescent="0.2">
      <c r="A96" s="62"/>
      <c r="B96" s="83"/>
      <c r="C96" s="41"/>
      <c r="D96" s="149"/>
      <c r="E96" s="44"/>
      <c r="F96" s="109"/>
      <c r="G96" s="44"/>
      <c r="H96" s="109"/>
      <c r="I96" s="161"/>
      <c r="J96" s="162"/>
      <c r="K96" s="85"/>
      <c r="L96" s="53"/>
    </row>
    <row r="97" spans="1:12" s="46" customFormat="1" x14ac:dyDescent="0.2">
      <c r="A97" s="34" t="s">
        <v>79</v>
      </c>
      <c r="B97" s="35" t="s">
        <v>4</v>
      </c>
      <c r="C97" s="47"/>
      <c r="D97" s="146"/>
      <c r="E97" s="47"/>
      <c r="F97" s="146"/>
      <c r="G97" s="171">
        <f>G98-I98</f>
        <v>-0.3</v>
      </c>
      <c r="H97" s="151">
        <f>H98-J98</f>
        <v>16.700000000000021</v>
      </c>
      <c r="I97" s="47"/>
      <c r="J97" s="146"/>
      <c r="K97" s="107">
        <v>-3</v>
      </c>
      <c r="L97" s="108" t="s">
        <v>55</v>
      </c>
    </row>
    <row r="98" spans="1:12" s="46" customFormat="1" x14ac:dyDescent="0.2">
      <c r="A98" s="37" t="s">
        <v>80</v>
      </c>
      <c r="B98" s="35" t="s">
        <v>4</v>
      </c>
      <c r="C98" s="47"/>
      <c r="D98" s="146"/>
      <c r="E98" s="47"/>
      <c r="F98" s="146"/>
      <c r="G98" s="177"/>
      <c r="H98" s="146">
        <f>H75</f>
        <v>17.000000000000021</v>
      </c>
      <c r="I98" s="157">
        <f>I48</f>
        <v>0.3</v>
      </c>
      <c r="J98" s="158">
        <f>J48</f>
        <v>0.3</v>
      </c>
      <c r="K98" s="106"/>
      <c r="L98" s="22"/>
    </row>
    <row r="99" spans="1:12" s="46" customFormat="1" x14ac:dyDescent="0.2">
      <c r="A99" s="34" t="s">
        <v>81</v>
      </c>
      <c r="B99" s="35" t="s">
        <v>4</v>
      </c>
      <c r="C99" s="47"/>
      <c r="D99" s="146"/>
      <c r="E99" s="47"/>
      <c r="F99" s="146"/>
      <c r="G99" s="177">
        <f>G98+I98</f>
        <v>0.3</v>
      </c>
      <c r="H99" s="146">
        <f>H98+J98</f>
        <v>17.300000000000022</v>
      </c>
      <c r="I99" s="47"/>
      <c r="J99" s="146"/>
      <c r="K99" s="105"/>
      <c r="L99" s="22"/>
    </row>
    <row r="100" spans="1:12" s="46" customFormat="1" x14ac:dyDescent="0.2">
      <c r="A100" s="41"/>
      <c r="B100" s="25"/>
      <c r="C100" s="44"/>
      <c r="D100" s="109"/>
      <c r="E100" s="44"/>
      <c r="F100" s="109"/>
      <c r="G100" s="44"/>
      <c r="H100" s="109"/>
      <c r="I100" s="143"/>
      <c r="J100" s="144"/>
      <c r="K100" s="87"/>
      <c r="L100" s="22"/>
    </row>
    <row r="101" spans="1:12" s="46" customFormat="1" x14ac:dyDescent="0.2">
      <c r="A101" s="34" t="s">
        <v>82</v>
      </c>
      <c r="B101" s="82" t="s">
        <v>34</v>
      </c>
      <c r="C101" s="48"/>
      <c r="D101" s="148"/>
      <c r="E101" s="47"/>
      <c r="F101" s="146"/>
      <c r="G101" s="171">
        <f>G102-I102</f>
        <v>-199.98970004336019</v>
      </c>
      <c r="H101" s="151">
        <f>H102-J102</f>
        <v>-85.51940589743802</v>
      </c>
      <c r="I101" s="159"/>
      <c r="J101" s="160"/>
      <c r="K101" s="166">
        <v>-120.5</v>
      </c>
      <c r="L101" s="165" t="s">
        <v>89</v>
      </c>
    </row>
    <row r="102" spans="1:12" s="46" customFormat="1" x14ac:dyDescent="0.2">
      <c r="A102" s="37" t="s">
        <v>83</v>
      </c>
      <c r="B102" s="82" t="s">
        <v>34</v>
      </c>
      <c r="C102" s="48"/>
      <c r="D102" s="148"/>
      <c r="E102" s="47"/>
      <c r="F102" s="146"/>
      <c r="G102" s="177">
        <f>G76</f>
        <v>-199.98970004336019</v>
      </c>
      <c r="H102" s="146">
        <f>H76</f>
        <v>-83.989700043360187</v>
      </c>
      <c r="I102" s="157"/>
      <c r="J102" s="158">
        <f>J52</f>
        <v>1.5297058540778354</v>
      </c>
      <c r="K102" s="106"/>
      <c r="L102" s="51"/>
    </row>
    <row r="103" spans="1:12" s="46" customFormat="1" ht="13.15" customHeight="1" x14ac:dyDescent="0.2">
      <c r="A103" s="34" t="s">
        <v>84</v>
      </c>
      <c r="B103" s="82" t="s">
        <v>34</v>
      </c>
      <c r="C103" s="48"/>
      <c r="D103" s="148"/>
      <c r="E103" s="47"/>
      <c r="F103" s="146"/>
      <c r="G103" s="177">
        <f>G102+I102</f>
        <v>-199.98970004336019</v>
      </c>
      <c r="H103" s="146">
        <f>H102+J102</f>
        <v>-82.459994189282355</v>
      </c>
      <c r="I103" s="159"/>
      <c r="J103" s="160"/>
      <c r="K103" s="105"/>
      <c r="L103" s="51"/>
    </row>
    <row r="104" spans="1:12" s="46" customFormat="1" x14ac:dyDescent="0.2">
      <c r="A104" s="62"/>
      <c r="B104" s="25"/>
      <c r="C104" s="41"/>
      <c r="D104" s="149"/>
      <c r="E104" s="41"/>
      <c r="F104" s="149"/>
      <c r="G104" s="44"/>
      <c r="H104" s="109"/>
      <c r="I104" s="161"/>
      <c r="J104" s="162"/>
      <c r="K104" s="85"/>
      <c r="L104" s="53"/>
    </row>
    <row r="105" spans="1:12" s="46" customFormat="1" x14ac:dyDescent="0.2">
      <c r="A105" s="34" t="s">
        <v>85</v>
      </c>
      <c r="B105" s="82" t="s">
        <v>35</v>
      </c>
      <c r="C105" s="47"/>
      <c r="D105" s="151">
        <f>D106-J106</f>
        <v>-54.360055206378924</v>
      </c>
      <c r="E105" s="89"/>
      <c r="F105" s="153"/>
      <c r="G105" s="89"/>
      <c r="H105" s="153"/>
      <c r="I105" s="159"/>
      <c r="J105" s="160"/>
      <c r="K105" s="107">
        <v>-70</v>
      </c>
      <c r="L105" s="185" t="s">
        <v>90</v>
      </c>
    </row>
    <row r="106" spans="1:12" s="46" customFormat="1" x14ac:dyDescent="0.2">
      <c r="A106" s="37" t="s">
        <v>86</v>
      </c>
      <c r="B106" s="82" t="s">
        <v>35</v>
      </c>
      <c r="C106" s="47"/>
      <c r="D106" s="146">
        <f>D79</f>
        <v>-52.859028937935889</v>
      </c>
      <c r="E106" s="89"/>
      <c r="F106" s="153"/>
      <c r="G106" s="89"/>
      <c r="H106" s="153"/>
      <c r="I106" s="157">
        <f>I56</f>
        <v>1.5</v>
      </c>
      <c r="J106" s="158">
        <f>J56</f>
        <v>1.5010262684430378</v>
      </c>
      <c r="K106" s="106"/>
      <c r="L106" s="51"/>
    </row>
    <row r="107" spans="1:12" s="46" customFormat="1" x14ac:dyDescent="0.2">
      <c r="A107" s="34" t="s">
        <v>87</v>
      </c>
      <c r="B107" s="82" t="s">
        <v>35</v>
      </c>
      <c r="C107" s="47"/>
      <c r="D107" s="151">
        <f>D106+J106</f>
        <v>-51.358002669492855</v>
      </c>
      <c r="E107" s="47"/>
      <c r="F107" s="146"/>
      <c r="G107" s="47"/>
      <c r="H107" s="146"/>
      <c r="I107" s="159"/>
      <c r="J107" s="160"/>
      <c r="K107" s="107">
        <v>-50</v>
      </c>
      <c r="L107" s="108" t="s">
        <v>56</v>
      </c>
    </row>
    <row r="108" spans="1:12" s="46" customFormat="1" x14ac:dyDescent="0.2">
      <c r="A108" s="62"/>
      <c r="B108" s="83"/>
      <c r="C108" s="44"/>
      <c r="D108" s="109"/>
      <c r="E108" s="44"/>
      <c r="F108" s="109"/>
      <c r="G108" s="44"/>
      <c r="H108" s="109"/>
      <c r="I108" s="161"/>
      <c r="J108" s="162"/>
      <c r="K108" s="85"/>
      <c r="L108" s="173"/>
    </row>
    <row r="109" spans="1:12" ht="13.5" thickBot="1" x14ac:dyDescent="0.25">
      <c r="A109" s="49" t="s">
        <v>13</v>
      </c>
      <c r="B109" s="50"/>
      <c r="C109" s="111"/>
      <c r="D109" s="150"/>
      <c r="E109" s="111"/>
      <c r="F109" s="150"/>
      <c r="G109" s="111"/>
      <c r="H109" s="147"/>
      <c r="I109" s="154"/>
      <c r="J109" s="155"/>
      <c r="K109" s="90"/>
      <c r="L109" s="199" t="s">
        <v>57</v>
      </c>
    </row>
  </sheetData>
  <mergeCells count="22">
    <mergeCell ref="C82:D82"/>
    <mergeCell ref="E82:F82"/>
    <mergeCell ref="G82:H82"/>
    <mergeCell ref="I82:J82"/>
    <mergeCell ref="C32:D32"/>
    <mergeCell ref="E32:F32"/>
    <mergeCell ref="G32:H32"/>
    <mergeCell ref="C64:D64"/>
    <mergeCell ref="E64:F64"/>
    <mergeCell ref="G64:H64"/>
    <mergeCell ref="I31:J31"/>
    <mergeCell ref="C2:D2"/>
    <mergeCell ref="E2:F2"/>
    <mergeCell ref="G2:H2"/>
    <mergeCell ref="C13:D13"/>
    <mergeCell ref="E13:F13"/>
    <mergeCell ref="G13:H13"/>
    <mergeCell ref="C22:H22"/>
    <mergeCell ref="C23:D23"/>
    <mergeCell ref="E23:F23"/>
    <mergeCell ref="G23:H23"/>
    <mergeCell ref="C31:H31"/>
  </mergeCells>
  <phoneticPr fontId="17" type="noConversion"/>
  <conditionalFormatting sqref="E85">
    <cfRule type="cellIs" dxfId="12" priority="12" stopIfTrue="1" operator="lessThan">
      <formula>K85</formula>
    </cfRule>
  </conditionalFormatting>
  <conditionalFormatting sqref="E89">
    <cfRule type="cellIs" dxfId="11" priority="11" stopIfTrue="1" operator="lessThan">
      <formula>K89</formula>
    </cfRule>
  </conditionalFormatting>
  <conditionalFormatting sqref="F89">
    <cfRule type="cellIs" dxfId="10" priority="13" stopIfTrue="1" operator="lessThan">
      <formula>K89</formula>
    </cfRule>
  </conditionalFormatting>
  <conditionalFormatting sqref="H97">
    <cfRule type="cellIs" dxfId="9" priority="10" stopIfTrue="1" operator="lessThan">
      <formula>K97</formula>
    </cfRule>
  </conditionalFormatting>
  <conditionalFormatting sqref="H101">
    <cfRule type="cellIs" dxfId="8" priority="9" stopIfTrue="1" operator="lessThan">
      <formula>K101</formula>
    </cfRule>
  </conditionalFormatting>
  <conditionalFormatting sqref="F85">
    <cfRule type="cellIs" dxfId="7" priority="8" stopIfTrue="1" operator="lessThan">
      <formula>K85</formula>
    </cfRule>
  </conditionalFormatting>
  <conditionalFormatting sqref="D107">
    <cfRule type="cellIs" dxfId="6" priority="6" stopIfTrue="1" operator="greaterThan">
      <formula>K107</formula>
    </cfRule>
  </conditionalFormatting>
  <conditionalFormatting sqref="D105">
    <cfRule type="cellIs" dxfId="5" priority="7" stopIfTrue="1" operator="lessThan">
      <formula>K105</formula>
    </cfRule>
  </conditionalFormatting>
  <conditionalFormatting sqref="I107:J107 I95:J95">
    <cfRule type="cellIs" dxfId="4" priority="5" stopIfTrue="1" operator="lessThan">
      <formula>S95</formula>
    </cfRule>
  </conditionalFormatting>
  <conditionalFormatting sqref="D95">
    <cfRule type="cellIs" dxfId="3" priority="1" stopIfTrue="1" operator="greaterThan">
      <formula>K95</formula>
    </cfRule>
  </conditionalFormatting>
  <conditionalFormatting sqref="C93 E95:H95 E107:H107">
    <cfRule type="cellIs" dxfId="2" priority="4" stopIfTrue="1" operator="lessThan">
      <formula>K93</formula>
    </cfRule>
  </conditionalFormatting>
  <conditionalFormatting sqref="C95">
    <cfRule type="cellIs" dxfId="1" priority="3" stopIfTrue="1" operator="greaterThan">
      <formula>K95</formula>
    </cfRule>
  </conditionalFormatting>
  <conditionalFormatting sqref="D93">
    <cfRule type="cellIs" dxfId="0" priority="2" stopIfTrue="1" operator="lessThan">
      <formula>K93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6.5.13.1-1</vt:lpstr>
      <vt:lpstr>6.5.13.1-3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2025-11-11T01:39:55Z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